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6395" windowHeight="6030" tabRatio="93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5" i="3" l="1"/>
  <c r="C4" i="3"/>
  <c r="K5" i="5" l="1"/>
  <c r="J5" i="5"/>
  <c r="I5" i="5"/>
  <c r="G8" i="5"/>
  <c r="G5" i="5"/>
  <c r="F5" i="5"/>
  <c r="E5" i="5"/>
  <c r="D5" i="5"/>
  <c r="G338" i="29"/>
  <c r="E338" i="29"/>
  <c r="C112" i="5" l="1"/>
  <c r="C69" i="5"/>
  <c r="C7" i="5"/>
  <c r="C5"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B7762" i="106"/>
  <c r="D7762" i="106" s="1"/>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K68" i="29"/>
  <c r="K69" i="29"/>
  <c r="K70" i="29"/>
  <c r="B1137" i="106"/>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B6997" i="106" s="1"/>
  <c r="D6997" i="106" s="1"/>
  <c r="K94" i="29"/>
  <c r="K95" i="29"/>
  <c r="B7001" i="106" s="1"/>
  <c r="D7001" i="106" s="1"/>
  <c r="K96" i="29"/>
  <c r="B7003" i="106" s="1"/>
  <c r="D7003" i="106" s="1"/>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E29" i="108" s="1"/>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K209" i="29"/>
  <c r="B3390" i="106" s="1"/>
  <c r="D3390" i="106" s="1"/>
  <c r="K210" i="29"/>
  <c r="K211" i="29"/>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2" i="106"/>
  <c r="D2822" i="106" s="1"/>
  <c r="B2824" i="106"/>
  <c r="D2824" i="106" s="1"/>
  <c r="B2825" i="106"/>
  <c r="D2825" i="106" s="1"/>
  <c r="B2826" i="106"/>
  <c r="D2826" i="106"/>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K349" i="29" s="1"/>
  <c r="B3676" i="106" s="1"/>
  <c r="D3676"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c r="B6697" i="106"/>
  <c r="D6697" i="106" s="1"/>
  <c r="B6698" i="106"/>
  <c r="D6698" i="106"/>
  <c r="B6699" i="106"/>
  <c r="D6699" i="106" s="1"/>
  <c r="B6700" i="106"/>
  <c r="D6700" i="106" s="1"/>
  <c r="B6701" i="106"/>
  <c r="D6701" i="106" s="1"/>
  <c r="B6702" i="106"/>
  <c r="D6702" i="106"/>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2" i="106"/>
  <c r="D6892" i="106" s="1"/>
  <c r="K28" i="29"/>
  <c r="B6893" i="106" s="1"/>
  <c r="D6893" i="106" s="1"/>
  <c r="B6894" i="106"/>
  <c r="D6894" i="106" s="1"/>
  <c r="K29" i="29"/>
  <c r="B6895" i="106" s="1"/>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E323" i="29"/>
  <c r="F323" i="29"/>
  <c r="G323" i="29"/>
  <c r="B7203" i="106" s="1"/>
  <c r="D7203" i="106" s="1"/>
  <c r="H323" i="29"/>
  <c r="B7204" i="106"/>
  <c r="D7204" i="106" s="1"/>
  <c r="I323" i="29"/>
  <c r="I331" i="29" s="1"/>
  <c r="B7222" i="106" s="1"/>
  <c r="D7222" i="106" s="1"/>
  <c r="J323" i="29"/>
  <c r="B7206" i="106"/>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F26" i="108"/>
  <c r="G26" i="108"/>
  <c r="E27" i="108"/>
  <c r="G27" i="108"/>
  <c r="F31" i="108"/>
  <c r="F36" i="108"/>
  <c r="F37" i="108"/>
  <c r="G28" i="108"/>
  <c r="G30" i="108"/>
  <c r="D31" i="108"/>
  <c r="D36" i="108"/>
  <c r="D37" i="108"/>
  <c r="E31" i="108"/>
  <c r="G31" i="108"/>
  <c r="E33"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F39" i="34"/>
  <c r="C40" i="34"/>
  <c r="D40" i="34"/>
  <c r="C41" i="34"/>
  <c r="D41" i="34"/>
  <c r="C42" i="34"/>
  <c r="D42" i="34"/>
  <c r="F42" i="34"/>
  <c r="C43" i="34"/>
  <c r="D43" i="34"/>
  <c r="F43" i="34"/>
  <c r="C44" i="34"/>
  <c r="D44" i="34"/>
  <c r="C45" i="34"/>
  <c r="D45" i="34"/>
  <c r="F45" i="34"/>
  <c r="C46" i="34"/>
  <c r="D46" i="34"/>
  <c r="C47" i="34"/>
  <c r="D47" i="34"/>
  <c r="F47" i="34"/>
  <c r="C48" i="34"/>
  <c r="D48" i="34"/>
  <c r="F48" i="34"/>
  <c r="C49" i="34"/>
  <c r="D49" i="34"/>
  <c r="C50" i="34"/>
  <c r="D50" i="34"/>
  <c r="C51" i="34"/>
  <c r="D51" i="34"/>
  <c r="C52" i="34"/>
  <c r="F52" i="34"/>
  <c r="C53" i="34"/>
  <c r="D53" i="34"/>
  <c r="C56" i="34"/>
  <c r="F56" i="34"/>
  <c r="C57" i="34"/>
  <c r="D57" i="34"/>
  <c r="C61" i="34"/>
  <c r="C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D191" i="5"/>
  <c r="B4396" i="106" s="1"/>
  <c r="D4396" i="106" s="1"/>
  <c r="F191" i="5"/>
  <c r="F127" i="34" s="1"/>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5" i="4"/>
  <c r="B3409" i="106" s="1"/>
  <c r="D3409" i="106" s="1"/>
  <c r="G14" i="4"/>
  <c r="B2609" i="106" s="1"/>
  <c r="D2609" i="106" s="1"/>
  <c r="C14" i="4"/>
  <c r="B2558" i="106" s="1"/>
  <c r="D2558" i="106" s="1"/>
  <c r="D14" i="4"/>
  <c r="B2570" i="106" s="1"/>
  <c r="D2570" i="106" s="1"/>
  <c r="F14" i="4"/>
  <c r="B2597" i="106" s="1"/>
  <c r="D2597" i="106" s="1"/>
  <c r="C41" i="3"/>
  <c r="B93" i="106" s="1"/>
  <c r="D93" i="106" s="1"/>
  <c r="D7" i="118"/>
  <c r="D8" i="118"/>
  <c r="D9" i="118"/>
  <c r="H14" i="118"/>
  <c r="H19" i="118"/>
  <c r="H24" i="118"/>
  <c r="H28" i="118"/>
  <c r="D22" i="37"/>
  <c r="L22" i="37"/>
  <c r="D24" i="37"/>
  <c r="B4270" i="106" s="1"/>
  <c r="D4270" i="106" s="1"/>
  <c r="B83" i="36"/>
  <c r="B5847" i="106"/>
  <c r="D5847" i="106" s="1"/>
  <c r="B1746" i="106"/>
  <c r="D1746" i="106" s="1"/>
  <c r="D11" i="7"/>
  <c r="B1768" i="106" s="1"/>
  <c r="D1768" i="106" s="1"/>
  <c r="D15" i="7"/>
  <c r="B1772" i="106" s="1"/>
  <c r="D1772" i="106" s="1"/>
  <c r="B6891" i="106" l="1"/>
  <c r="D6891" i="106" s="1"/>
  <c r="F46" i="34"/>
  <c r="B6879" i="106"/>
  <c r="D6879" i="106" s="1"/>
  <c r="F40" i="34"/>
  <c r="I274" i="5"/>
  <c r="B6006" i="106"/>
  <c r="D6006" i="106" s="1"/>
  <c r="K173" i="5"/>
  <c r="K6" i="4" s="1"/>
  <c r="B3570" i="106" s="1"/>
  <c r="D3570" i="106" s="1"/>
  <c r="J341" i="29"/>
  <c r="J354" i="29" s="1"/>
  <c r="B7245" i="106" s="1"/>
  <c r="F126" i="34"/>
  <c r="H173" i="5"/>
  <c r="B5906" i="106" s="1"/>
  <c r="D5906" i="106" s="1"/>
  <c r="F66" i="34"/>
  <c r="B7237" i="106"/>
  <c r="D7237" i="106" s="1"/>
  <c r="K274" i="5"/>
  <c r="F130" i="34"/>
  <c r="F50" i="34"/>
  <c r="G331" i="29"/>
  <c r="B7220" i="106" s="1"/>
  <c r="D7220" i="106" s="1"/>
  <c r="B7205" i="106"/>
  <c r="D7205" i="106" s="1"/>
  <c r="B7064" i="106"/>
  <c r="D7064" i="106" s="1"/>
  <c r="B1880" i="106"/>
  <c r="D1880" i="106" s="1"/>
  <c r="J22" i="37"/>
  <c r="B1473" i="106"/>
  <c r="D1473" i="106" s="1"/>
  <c r="F71" i="34"/>
  <c r="G39" i="108"/>
  <c r="F62" i="34"/>
  <c r="L354" i="29"/>
  <c r="H352" i="29"/>
  <c r="B7242" i="106" s="1"/>
  <c r="D7242" i="106" s="1"/>
  <c r="H6" i="4"/>
  <c r="B2656" i="106" s="1"/>
  <c r="D2656" i="106" s="1"/>
  <c r="F129" i="34"/>
  <c r="I173" i="5"/>
  <c r="I6" i="4" s="1"/>
  <c r="B5011" i="106" s="1"/>
  <c r="D5011" i="106" s="1"/>
  <c r="K329" i="29"/>
  <c r="J16" i="4" s="1"/>
  <c r="B6226" i="106" s="1"/>
  <c r="D6226" i="106" s="1"/>
  <c r="F105" i="34"/>
  <c r="D18" i="7"/>
  <c r="B4105" i="106" s="1"/>
  <c r="D4105" i="106" s="1"/>
  <c r="H109" i="5"/>
  <c r="B6025" i="106" s="1"/>
  <c r="D6025" i="106" s="1"/>
  <c r="D4" i="7"/>
  <c r="B1760" i="106" s="1"/>
  <c r="D1760" i="106" s="1"/>
  <c r="F135" i="34"/>
  <c r="F172" i="5"/>
  <c r="B5644" i="106" s="1"/>
  <c r="D5644" i="106" s="1"/>
  <c r="B7235" i="106"/>
  <c r="D7235" i="106" s="1"/>
  <c r="E138" i="29"/>
  <c r="B4203" i="106" s="1"/>
  <c r="D4203" i="106" s="1"/>
  <c r="B4202" i="106"/>
  <c r="D4202" i="106" s="1"/>
  <c r="B6191" i="106"/>
  <c r="D6191" i="106" s="1"/>
  <c r="J41" i="3"/>
  <c r="B6216" i="106" s="1"/>
  <c r="D6216" i="106" s="1"/>
  <c r="B3654" i="106"/>
  <c r="D3654" i="106" s="1"/>
  <c r="K162" i="29"/>
  <c r="B3619" i="106"/>
  <c r="D3619" i="106" s="1"/>
  <c r="C341" i="29"/>
  <c r="B3621" i="106" s="1"/>
  <c r="D3621" i="106" s="1"/>
  <c r="E190" i="29"/>
  <c r="B1352" i="106" s="1"/>
  <c r="D1352" i="106" s="1"/>
  <c r="B2823" i="106"/>
  <c r="D2823" i="106" s="1"/>
  <c r="I24" i="12"/>
  <c r="B1124" i="106"/>
  <c r="D1124" i="106" s="1"/>
  <c r="K24" i="12"/>
  <c r="B2724" i="106"/>
  <c r="D2724" i="106" s="1"/>
  <c r="B1364" i="106"/>
  <c r="D1364" i="106" s="1"/>
  <c r="E168" i="29"/>
  <c r="B1309" i="106" s="1"/>
  <c r="D1309" i="106" s="1"/>
  <c r="H129" i="29"/>
  <c r="B1266" i="106" s="1"/>
  <c r="D1266" i="106" s="1"/>
  <c r="K16" i="11"/>
  <c r="B2055" i="106" s="1"/>
  <c r="D2055" i="106" s="1"/>
  <c r="B169" i="106"/>
  <c r="D169" i="106" s="1"/>
  <c r="D53" i="36"/>
  <c r="N22" i="3"/>
  <c r="B283" i="106" s="1"/>
  <c r="D283" i="106" s="1"/>
  <c r="D75" i="36"/>
  <c r="D74" i="36"/>
  <c r="F61" i="34"/>
  <c r="D12" i="7"/>
  <c r="B1769" i="106" s="1"/>
  <c r="D1769" i="106" s="1"/>
  <c r="K109" i="5"/>
  <c r="H4" i="4"/>
  <c r="B2655" i="106" s="1"/>
  <c r="D2655" i="106" s="1"/>
  <c r="G109" i="5"/>
  <c r="F110" i="34"/>
  <c r="F173" i="5"/>
  <c r="B5653" i="106" s="1"/>
  <c r="D5653" i="106" s="1"/>
  <c r="D7" i="7"/>
  <c r="B1763" i="106" s="1"/>
  <c r="D1763" i="106" s="1"/>
  <c r="D109" i="5"/>
  <c r="D5" i="7"/>
  <c r="B1761" i="106" s="1"/>
  <c r="D1761" i="106" s="1"/>
  <c r="K223" i="29"/>
  <c r="B1474" i="106" s="1"/>
  <c r="D1474" i="106" s="1"/>
  <c r="B3391" i="106"/>
  <c r="D3391" i="106" s="1"/>
  <c r="G29" i="108"/>
  <c r="C129" i="29"/>
  <c r="E30" i="108"/>
  <c r="F28" i="108"/>
  <c r="E28" i="108"/>
  <c r="F27" i="108"/>
  <c r="F94" i="34"/>
  <c r="B5096" i="106"/>
  <c r="D5096" i="106" s="1"/>
  <c r="D14" i="7"/>
  <c r="B1770" i="106" s="1"/>
  <c r="D1770" i="106" s="1"/>
  <c r="D60" i="36"/>
  <c r="D58" i="36"/>
  <c r="H33" i="118"/>
  <c r="D11" i="37"/>
  <c r="D37" i="36"/>
  <c r="H29" i="118"/>
  <c r="K28" i="118" s="1"/>
  <c r="O27" i="118" s="1"/>
  <c r="O29" i="118" s="1"/>
  <c r="B7041" i="106"/>
  <c r="D7041" i="106" s="1"/>
  <c r="F16" i="11"/>
  <c r="B2031" i="106" s="1"/>
  <c r="D2031" i="106" s="1"/>
  <c r="B5599" i="106"/>
  <c r="D5599" i="106" s="1"/>
  <c r="D9" i="7"/>
  <c r="B1767" i="106" s="1"/>
  <c r="D1767" i="106" s="1"/>
  <c r="D5" i="4"/>
  <c r="B3406" i="106" s="1"/>
  <c r="D3406" i="106" s="1"/>
  <c r="G172" i="5"/>
  <c r="B5770" i="106" s="1"/>
  <c r="D5770" i="106" s="1"/>
  <c r="C109" i="5"/>
  <c r="F51" i="34"/>
  <c r="B7200" i="106"/>
  <c r="D7200" i="106" s="1"/>
  <c r="D331" i="29"/>
  <c r="B7217" i="106" s="1"/>
  <c r="D7217" i="106" s="1"/>
  <c r="K7" i="4"/>
  <c r="F104" i="34"/>
  <c r="F109" i="5"/>
  <c r="D173" i="5"/>
  <c r="F128" i="34"/>
  <c r="D13" i="7"/>
  <c r="B3726" i="106" s="1"/>
  <c r="D3726" i="106" s="1"/>
  <c r="L5" i="11"/>
  <c r="B2056" i="106" s="1"/>
  <c r="D2056" i="106" s="1"/>
  <c r="C5" i="4"/>
  <c r="B3405" i="106" s="1"/>
  <c r="D3405" i="106" s="1"/>
  <c r="B6839" i="106"/>
  <c r="D6839" i="106" s="1"/>
  <c r="B4216" i="106"/>
  <c r="D4216" i="106" s="1"/>
  <c r="D172" i="5"/>
  <c r="B5412" i="106" s="1"/>
  <c r="D5412" i="106" s="1"/>
  <c r="D7245" i="106"/>
  <c r="B7199" i="106"/>
  <c r="D7199" i="106" s="1"/>
  <c r="C331" i="29"/>
  <c r="B7216" i="106" s="1"/>
  <c r="D7216" i="106" s="1"/>
  <c r="B7135" i="106"/>
  <c r="D7135" i="106" s="1"/>
  <c r="K323" i="29"/>
  <c r="B6887" i="106"/>
  <c r="D6887" i="106" s="1"/>
  <c r="B6881" i="106"/>
  <c r="D6881" i="106" s="1"/>
  <c r="F41" i="34"/>
  <c r="J77" i="4"/>
  <c r="B6262" i="106" s="1"/>
  <c r="D6262" i="106" s="1"/>
  <c r="B2910" i="106"/>
  <c r="D2910" i="106" s="1"/>
  <c r="I41" i="3"/>
  <c r="B1339" i="106"/>
  <c r="D1339" i="106" s="1"/>
  <c r="C204" i="29"/>
  <c r="B1340" i="106" s="1"/>
  <c r="D1340" i="106" s="1"/>
  <c r="B1314" i="106"/>
  <c r="D1314" i="106" s="1"/>
  <c r="H166" i="29"/>
  <c r="H168" i="29" s="1"/>
  <c r="B1318" i="106" s="1"/>
  <c r="D1318" i="106" s="1"/>
  <c r="K84" i="29"/>
  <c r="D41" i="3"/>
  <c r="B122" i="106"/>
  <c r="D122" i="106" s="1"/>
  <c r="B7758" i="106"/>
  <c r="D7758" i="106" s="1"/>
  <c r="J88" i="28"/>
  <c r="B1104" i="106"/>
  <c r="D1104" i="106" s="1"/>
  <c r="F37" i="34"/>
  <c r="E102" i="29"/>
  <c r="B2790" i="106" s="1"/>
  <c r="D2790" i="106" s="1"/>
  <c r="B2789" i="106"/>
  <c r="D2789" i="106" s="1"/>
  <c r="D17" i="7"/>
  <c r="B4104" i="106" s="1"/>
  <c r="D4104" i="106" s="1"/>
  <c r="F106" i="34"/>
  <c r="J109" i="5"/>
  <c r="J173" i="5"/>
  <c r="N23" i="3"/>
  <c r="B284" i="106" s="1"/>
  <c r="D284" i="106" s="1"/>
  <c r="F5" i="4"/>
  <c r="B3408" i="106" s="1"/>
  <c r="D3408" i="106" s="1"/>
  <c r="B6840" i="106"/>
  <c r="D6840" i="106" s="1"/>
  <c r="B6838" i="106"/>
  <c r="D6838" i="106" s="1"/>
  <c r="B5618" i="106"/>
  <c r="D5618" i="106" s="1"/>
  <c r="E109" i="5"/>
  <c r="E4" i="4" s="1"/>
  <c r="B2630" i="106" s="1"/>
  <c r="D2630" i="106" s="1"/>
  <c r="F60" i="34"/>
  <c r="D57" i="36"/>
  <c r="B6897" i="106"/>
  <c r="D6897" i="106" s="1"/>
  <c r="F49" i="34"/>
  <c r="K339" i="29"/>
  <c r="B1365" i="106"/>
  <c r="D1365" i="106" s="1"/>
  <c r="F65" i="34"/>
  <c r="B1136" i="106"/>
  <c r="D1136" i="106" s="1"/>
  <c r="E35" i="108"/>
  <c r="C172" i="5"/>
  <c r="E15" i="4"/>
  <c r="B2633" i="106" s="1"/>
  <c r="D2633" i="106" s="1"/>
  <c r="G12" i="4"/>
  <c r="B2607" i="106" s="1"/>
  <c r="D2607" i="106" s="1"/>
  <c r="B3673" i="106"/>
  <c r="D3673" i="106" s="1"/>
  <c r="K344" i="29"/>
  <c r="B3454" i="106"/>
  <c r="D3454" i="106" s="1"/>
  <c r="L15" i="11"/>
  <c r="B3459" i="106" s="1"/>
  <c r="D3459" i="106" s="1"/>
  <c r="H44" i="4"/>
  <c r="B6289" i="106"/>
  <c r="D6289" i="106" s="1"/>
  <c r="B2895" i="106"/>
  <c r="D2895" i="106" s="1"/>
  <c r="D59" i="36"/>
  <c r="B2105" i="106"/>
  <c r="D2105" i="106" s="1"/>
  <c r="I76" i="4"/>
  <c r="B3318" i="106" s="1"/>
  <c r="D3318" i="106" s="1"/>
  <c r="B1796" i="106"/>
  <c r="D1796" i="106" s="1"/>
  <c r="F19" i="7"/>
  <c r="E129" i="29"/>
  <c r="B1239" i="106"/>
  <c r="D1239" i="106" s="1"/>
  <c r="B3317" i="106"/>
  <c r="D3317" i="106" s="1"/>
  <c r="B3252" i="106"/>
  <c r="D3252" i="106" s="1"/>
  <c r="F77" i="4"/>
  <c r="B3255" i="106" s="1"/>
  <c r="D3255" i="106" s="1"/>
  <c r="H76" i="4"/>
  <c r="B3298" i="106" s="1"/>
  <c r="D3298" i="106" s="1"/>
  <c r="B3170" i="106"/>
  <c r="D3170" i="106" s="1"/>
  <c r="E305" i="29"/>
  <c r="B1536" i="106" s="1"/>
  <c r="D1536" i="106" s="1"/>
  <c r="B1377" i="106"/>
  <c r="D1377" i="106" s="1"/>
  <c r="K178" i="29"/>
  <c r="F13" i="4" s="1"/>
  <c r="B2596" i="106" s="1"/>
  <c r="D2596" i="106" s="1"/>
  <c r="L305" i="29"/>
  <c r="B3649" i="106"/>
  <c r="D3649" i="106" s="1"/>
  <c r="G354" i="29"/>
  <c r="B3650" i="106" s="1"/>
  <c r="D3650" i="106" s="1"/>
  <c r="E204" i="29"/>
  <c r="B1353" i="106" s="1"/>
  <c r="D1353" i="106" s="1"/>
  <c r="B1146" i="106"/>
  <c r="D1146" i="106" s="1"/>
  <c r="K110" i="29"/>
  <c r="E17" i="145"/>
  <c r="G17" i="145" s="1"/>
  <c r="B1134" i="106"/>
  <c r="D1134" i="106" s="1"/>
  <c r="B2030" i="106"/>
  <c r="D2030" i="106" s="1"/>
  <c r="L13" i="11"/>
  <c r="B2060" i="106" s="1"/>
  <c r="D2060" i="106" s="1"/>
  <c r="F21" i="8"/>
  <c r="K278" i="29"/>
  <c r="K286" i="29"/>
  <c r="E15" i="145"/>
  <c r="G15" i="145" s="1"/>
  <c r="K76" i="4"/>
  <c r="B3586" i="106" s="1"/>
  <c r="D358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B7215" i="106" l="1"/>
  <c r="D7215" i="106" s="1"/>
  <c r="K275" i="5"/>
  <c r="B6023" i="106" s="1"/>
  <c r="D6023" i="106" s="1"/>
  <c r="H354" i="29"/>
  <c r="B3660" i="106" s="1"/>
  <c r="D3660" i="106" s="1"/>
  <c r="B6014" i="106"/>
  <c r="D6014" i="106" s="1"/>
  <c r="D7254" i="106"/>
  <c r="D7250" i="106"/>
  <c r="B7733" i="106"/>
  <c r="D7733" i="106" s="1"/>
  <c r="K26" i="12"/>
  <c r="B7743" i="106" s="1"/>
  <c r="D7743" i="106" s="1"/>
  <c r="D7252" i="106"/>
  <c r="K102" i="29"/>
  <c r="B1996" i="106"/>
  <c r="D1996" i="106" s="1"/>
  <c r="I26" i="12"/>
  <c r="B7741" i="106" s="1"/>
  <c r="D7741" i="106" s="1"/>
  <c r="B1317" i="106"/>
  <c r="D1317" i="106" s="1"/>
  <c r="L114" i="29"/>
  <c r="K4" i="4"/>
  <c r="B3569" i="106" s="1"/>
  <c r="D3569" i="106" s="1"/>
  <c r="B6028" i="106"/>
  <c r="D6028" i="106" s="1"/>
  <c r="B6024" i="106"/>
  <c r="D6024" i="106" s="1"/>
  <c r="G4" i="4"/>
  <c r="B2603" i="106" s="1"/>
  <c r="D2603" i="106" s="1"/>
  <c r="F6" i="4"/>
  <c r="B2593" i="106" s="1"/>
  <c r="D2593" i="106" s="1"/>
  <c r="F275" i="5"/>
  <c r="B5720" i="106" s="1"/>
  <c r="D5720" i="106" s="1"/>
  <c r="B5356" i="106"/>
  <c r="D5356" i="106" s="1"/>
  <c r="D4" i="4"/>
  <c r="B2564" i="106" s="1"/>
  <c r="D2564" i="106" s="1"/>
  <c r="B1381" i="106"/>
  <c r="D1381" i="106" s="1"/>
  <c r="F40" i="108"/>
  <c r="G42" i="108" s="1"/>
  <c r="B1225" i="106"/>
  <c r="D1225" i="106" s="1"/>
  <c r="C150" i="29"/>
  <c r="B1226" i="106" s="1"/>
  <c r="D1226" i="106" s="1"/>
  <c r="B2088" i="106"/>
  <c r="D2088" i="106" s="1"/>
  <c r="C114" i="29"/>
  <c r="B757" i="106" s="1"/>
  <c r="D757" i="106" s="1"/>
  <c r="F175" i="34"/>
  <c r="B124" i="106"/>
  <c r="D124" i="106" s="1"/>
  <c r="D51" i="36"/>
  <c r="D6" i="4"/>
  <c r="B2566" i="106" s="1"/>
  <c r="D2566" i="106" s="1"/>
  <c r="B5421" i="106"/>
  <c r="D5421" i="106" s="1"/>
  <c r="D19" i="7"/>
  <c r="B1775" i="106" s="1"/>
  <c r="D1775" i="106" s="1"/>
  <c r="B2657" i="106"/>
  <c r="D2657" i="106" s="1"/>
  <c r="B1879" i="106"/>
  <c r="D1879" i="106" s="1"/>
  <c r="H22" i="37"/>
  <c r="B3718" i="106"/>
  <c r="D3718" i="106" s="1"/>
  <c r="K8" i="4"/>
  <c r="B5121" i="106"/>
  <c r="D5121" i="106" s="1"/>
  <c r="C4" i="4"/>
  <c r="B2551" i="106" s="1"/>
  <c r="D2551" i="106" s="1"/>
  <c r="B5214" i="106"/>
  <c r="D5214" i="106" s="1"/>
  <c r="C173" i="5"/>
  <c r="B7207" i="106"/>
  <c r="D7207" i="106" s="1"/>
  <c r="J13" i="4"/>
  <c r="B7042" i="106" s="1"/>
  <c r="D7042" i="106" s="1"/>
  <c r="H275" i="5"/>
  <c r="B5915" i="106" s="1"/>
  <c r="D5915" i="106" s="1"/>
  <c r="L16" i="11"/>
  <c r="B2061" i="106" s="1"/>
  <c r="D2061" i="106" s="1"/>
  <c r="B1515" i="106"/>
  <c r="D1515" i="106" s="1"/>
  <c r="G16" i="4"/>
  <c r="B2611" i="106" s="1"/>
  <c r="D2611" i="106" s="1"/>
  <c r="B1241" i="106"/>
  <c r="D1241" i="106" s="1"/>
  <c r="E150" i="29"/>
  <c r="B1242" i="106" s="1"/>
  <c r="D1242" i="106" s="1"/>
  <c r="B3670" i="106"/>
  <c r="D3670" i="106" s="1"/>
  <c r="K341" i="29"/>
  <c r="B6397" i="106"/>
  <c r="D6397" i="106" s="1"/>
  <c r="J6" i="4"/>
  <c r="B6221" i="106" s="1"/>
  <c r="D6221" i="106" s="1"/>
  <c r="D30" i="36"/>
  <c r="B7760" i="106"/>
  <c r="D7760" i="106" s="1"/>
  <c r="F4" i="4"/>
  <c r="B2591" i="106" s="1"/>
  <c r="D2591" i="106" s="1"/>
  <c r="B5588" i="106"/>
  <c r="D5588" i="106" s="1"/>
  <c r="B1151" i="106"/>
  <c r="D1151" i="106" s="1"/>
  <c r="K112" i="29"/>
  <c r="B3674" i="106"/>
  <c r="D3674" i="106" s="1"/>
  <c r="K15" i="4"/>
  <c r="B3573" i="106" s="1"/>
  <c r="D3573" i="106" s="1"/>
  <c r="K331" i="29"/>
  <c r="B7224" i="106" s="1"/>
  <c r="D7224" i="106" s="1"/>
  <c r="B3724" i="106"/>
  <c r="D3724" i="106" s="1"/>
  <c r="F73" i="34"/>
  <c r="G15" i="4"/>
  <c r="B6032" i="106" s="1"/>
  <c r="D6032" i="106" s="1"/>
  <c r="I77" i="4"/>
  <c r="B3319" i="106" s="1"/>
  <c r="D3319" i="106" s="1"/>
  <c r="J4" i="4"/>
  <c r="B6220" i="106" s="1"/>
  <c r="D6220" i="106" s="1"/>
  <c r="J275" i="5"/>
  <c r="B6352" i="106"/>
  <c r="D6352" i="106" s="1"/>
  <c r="B2913" i="106"/>
  <c r="D2913" i="106" s="1"/>
  <c r="D56" i="36"/>
  <c r="G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B2658" i="106"/>
  <c r="D2658" i="106" s="1"/>
  <c r="H10" i="4"/>
  <c r="B4127" i="106" s="1"/>
  <c r="D4127" i="106" s="1"/>
  <c r="D7" i="4"/>
  <c r="D275" i="5"/>
  <c r="B5507" i="106"/>
  <c r="D5507" i="106" s="1"/>
  <c r="B7298" i="106"/>
  <c r="C35" i="131"/>
  <c r="B7299" i="106" s="1"/>
  <c r="J8" i="4" l="1"/>
  <c r="B6223" i="106" s="1"/>
  <c r="D6223" i="106" s="1"/>
  <c r="K306" i="29"/>
  <c r="B1561" i="106" s="1"/>
  <c r="D1561" i="106" s="1"/>
  <c r="F8" i="4"/>
  <c r="D6" i="146" s="1"/>
  <c r="F13" i="34"/>
  <c r="B7019" i="106"/>
  <c r="D7019" i="106" s="1"/>
  <c r="C16" i="4"/>
  <c r="B2560" i="106" s="1"/>
  <c r="D2560" i="106" s="1"/>
  <c r="K13" i="4"/>
  <c r="B3572" i="106" s="1"/>
  <c r="D3572" i="106" s="1"/>
  <c r="B3672" i="106"/>
  <c r="D3672" i="106" s="1"/>
  <c r="B5223" i="106"/>
  <c r="D5223" i="106" s="1"/>
  <c r="C6" i="4"/>
  <c r="B2553" i="106" s="1"/>
  <c r="D2553" i="106" s="1"/>
  <c r="K10" i="4"/>
  <c r="B4130" i="106" s="1"/>
  <c r="D4130" i="106" s="1"/>
  <c r="B3571" i="106"/>
  <c r="D3571" i="106" s="1"/>
  <c r="B5778" i="106"/>
  <c r="D5778" i="106" s="1"/>
  <c r="G6" i="4"/>
  <c r="B2604" i="106" s="1"/>
  <c r="D2604"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B2595" i="106" l="1"/>
  <c r="D2595" i="106" s="1"/>
  <c r="J10" i="4"/>
  <c r="B6225" i="106" s="1"/>
  <c r="D6225" i="106" s="1"/>
  <c r="F10" i="4"/>
  <c r="B4125" i="106" s="1"/>
  <c r="D4125" i="106" s="1"/>
  <c r="K17" i="4"/>
  <c r="K19" i="4" s="1"/>
  <c r="B4144" i="106" s="1"/>
  <c r="D4144"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<sst xmlns="http://schemas.openxmlformats.org/spreadsheetml/2006/main" count="5058" uniqueCount="2132">
  <si>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</si>
  <si>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</si>
  <si>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</si>
  <si>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</si>
  <si>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</si>
  <si>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</si>
  <si>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</si>
  <si>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</si>
  <si>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</si>
  <si>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</si>
  <si>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</si>
  <si>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</si>
  <si>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</si>
  <si>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</si>
  <si>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</si>
  <si>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</si>
  <si>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</si>
  <si>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</si>
  <si>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</si>
  <si>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</si>
  <si>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</si>
  <si>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</si>
  <si>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</si>
  <si>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</si>
  <si>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</si>
  <si>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</si>
  <si>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</si>
  <si>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</si>
  <si>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</si>
  <si>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</si>
  <si>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</si>
  <si>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</si>
  <si>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</si>
  <si>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</si>
  <si>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</si>
  <si>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</si>
  <si>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</si>
  <si>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</si>
  <si>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</si>
  <si>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</si>
  <si>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</si>
  <si>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</si>
  <si>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</si>
  <si>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</si>
  <si>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</si>
  <si>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</si>
  <si>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</si>
  <si>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</si>
  <si>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</si>
  <si>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</si>
  <si>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</si>
  <si>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</si>
  <si>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</si>
  <si>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</si>
  <si>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</si>
  <si>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</si>
  <si>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</si>
  <si>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</si>
  <si>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</si>
  <si>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</si>
  <si>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</si>
  <si>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</si>
  <si>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</si>
  <si>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</si>
  <si>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</si>
  <si>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</si>
  <si>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</si>
  <si>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</si>
  <si>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</si>
  <si>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</si>
  <si>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</si>
  <si>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</si>
  <si>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</si>
  <si>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</si>
  <si>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</si>
  <si>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</si>
  <si>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</si>
  <si>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</si>
  <si>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</si>
  <si>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</si>
  <si>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</si>
  <si>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</si>
  <si>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</si>
  <si>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</si>
  <si>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</si>
  <si>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</si>
  <si>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</si>
  <si>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</si>
  <si>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</si>
  <si>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</si>
  <si>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</si>
  <si>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</si>
  <si>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</si>
  <si>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</si>
  <si>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</si>
  <si>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</si>
  <si>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</si>
  <si>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</si>
  <si>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</si>
  <si>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</si>
  <si>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</si>
  <si>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</si>
  <si>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</si>
  <si>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</si>
  <si>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</si>
  <si>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</si>
  <si>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</si>
  <si>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</si>
  <si>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</si>
  <si>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</si>
  <si>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</si>
  <si>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</si>
  <si>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</si>
  <si>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</si>
  <si>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</si>
  <si>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</si>
  <si>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</si>
  <si>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</si>
  <si>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</si>
  <si>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</si>
  <si>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</si>
  <si>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</si>
  <si>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</si>
  <si>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</si>
  <si>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</si>
  <si>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</si>
  <si>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</si>
  <si>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</si>
  <si>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</si>
  <si>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</si>
  <si>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</si>
  <si>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</si>
  <si>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</si>
  <si>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</si>
  <si>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</si>
  <si>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</si>
  <si>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</si>
  <si>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</si>
  <si>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</si>
  <si>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</si>
  <si>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</si>
  <si>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</si>
  <si>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</si>
  <si>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</si>
  <si>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</si>
  <si>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</si>
  <si>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</si>
  <si>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</si>
  <si>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</si>
  <si>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</si>
  <si>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</si>
  <si>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</si>
  <si>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</si>
  <si>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</si>
  <si>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</si>
  <si>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</si>
  <si>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</si>
  <si>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</si>
  <si>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</si>
  <si>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</si>
  <si>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</si>
  <si>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</si>
  <si>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</si>
  <si>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</si>
  <si>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</si>
  <si>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</si>
  <si>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</si>
  <si>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</si>
  <si>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</si>
  <si>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</si>
  <si>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</si>
  <si>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</si>
  <si>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</si>
  <si>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</si>
  <si>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</si>
  <si>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</si>
  <si>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</si>
  <si>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</si>
  <si>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</si>
  <si>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</si>
  <si>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</si>
  <si>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</si>
  <si>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</si>
  <si>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</si>
  <si>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</si>
  <si>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</si>
  <si>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</si>
  <si>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</si>
  <si>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</si>
  <si>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</si>
  <si>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</si>
  <si>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</si>
  <si>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</si>
  <si>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</si>
  <si>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</si>
  <si>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</si>
  <si>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</si>
  <si>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</si>
  <si>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</si>
  <si>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</si>
  <si>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</si>
  <si>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</si>
  <si>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</si>
  <si>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</si>
  <si>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</si>
  <si>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</si>
  <si>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</si>
  <si>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</si>
  <si>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</si>
  <si>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</si>
  <si>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</si>
  <si>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</si>
  <si>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</si>
  <si>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</si>
  <si>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</si>
  <si>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</si>
  <si>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</si>
  <si>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</si>
  <si>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</si>
  <si>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</si>
  <si>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</si>
  <si>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</si>
  <si>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</si>
  <si>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</si>
  <si>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</si>
  <si>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</si>
  <si>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</si>
  <si>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</si>
  <si>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</si>
  <si>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</si>
  <si>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</si>
  <si>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</si>
  <si>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</si>
  <si>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</si>
  <si>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</si>
  <si>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</si>
  <si>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</si>
  <si>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</si>
  <si>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</si>
  <si>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</si>
  <si>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</si>
  <si>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</si>
  <si>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</si>
  <si>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</si>
  <si>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</si>
  <si>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</si>
  <si>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</si>
  <si>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</si>
  <si>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</si>
  <si>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</si>
  <si>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</si>
  <si>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</si>
  <si>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</si>
  <si>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</si>
  <si>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</si>
  <si>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</si>
  <si>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</si>
  <si>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</si>
  <si>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</si>
  <si>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</si>
  <si>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</si>
  <si>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</si>
  <si>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</si>
  <si>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</si>
  <si>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</si>
  <si>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</si>
  <si>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</si>
  <si>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</si>
  <si>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</si>
  <si>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</si>
  <si>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</si>
  <si>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</si>
  <si>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</si>
  <si>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</si>
  <si>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</si>
  <si>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</si>
  <si>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</si>
  <si>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</si>
  <si>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</si>
  <si>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</si>
  <si>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</si>
  <si>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</si>
  <si>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</si>
  <si>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</si>
  <si>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</si>
  <si>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</si>
  <si>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</si>
  <si>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</si>
  <si>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</si>
  <si>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</si>
  <si>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</si>
  <si>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</si>
  <si>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</si>
  <si>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</si>
  <si>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</si>
  <si>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</si>
  <si>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</si>
  <si>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</si>
  <si>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</si>
  <si>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</si>
  <si>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</si>
  <si>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</si>
  <si>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</si>
  <si>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</si>
  <si>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</si>
  <si>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</si>
  <si>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</si>
  <si>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</si>
  <si>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</si>
  <si>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</si>
  <si>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</si>
  <si>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</si>
  <si>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</si>
  <si>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</si>
  <si>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</si>
  <si>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</si>
  <si>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</si>
  <si>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</si>
  <si>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</si>
  <si>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</si>
  <si>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</si>
  <si>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</si>
  <si>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</si>
  <si>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</si>
  <si>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</si>
  <si>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</si>
  <si>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</si>
  <si>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</si>
  <si>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</si>
  <si>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</si>
  <si>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</si>
  <si>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</si>
  <si>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</si>
  <si>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</si>
  <si>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</si>
  <si>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</si>
  <si>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</si>
  <si>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</si>
  <si>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</si>
  <si>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</si>
  <si>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</si>
  <si>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</si>
  <si>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</si>
  <si>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</si>
  <si>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</si>
  <si>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</si>
  <si>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</si>
  <si>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</si>
  <si>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</si>
  <si>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</si>
  <si>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</si>
  <si>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</si>
  <si>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</si>
  <si>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</si>
  <si>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</si>
  <si>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</si>
  <si>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</si>
  <si>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</si>
  <si>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</si>
  <si>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</si>
  <si>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</si>
  <si>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</si>
  <si>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</si>
  <si>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</si>
  <si>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</si>
  <si>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</si>
  <si>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</si>
  <si>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</si>
  <si>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</si>
  <si>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</si>
  <si>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</si>
  <si>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</si>
  <si>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</si>
  <si>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</si>
  <si>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</si>
  <si>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</si>
  <si>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</si>
  <si>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</si>
  <si>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</si>
  <si>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</si>
  <si>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</si>
  <si>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</si>
  <si>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</si>
  <si>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</si>
  <si>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</si>
  <si>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</si>
  <si>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</si>
  <si>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</si>
  <si>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</si>
  <si>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</si>
  <si>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</si>
  <si>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</si>
  <si>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</si>
  <si>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</si>
  <si>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</si>
  <si>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</si>
  <si>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</si>
  <si>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</si>
  <si>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</si>
  <si>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</si>
  <si>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</si>
  <si>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</si>
  <si>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</si>
  <si>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</si>
  <si>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</si>
  <si>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</si>
  <si>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</si>
  <si>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</si>
  <si>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</si>
  <si>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</si>
  <si>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</si>
  <si>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</si>
  <si>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</si>
  <si>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</si>
  <si>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</si>
  <si>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</si>
  <si>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</si>
  <si>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</si>
  <si>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</si>
  <si>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</si>
  <si>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</si>
  <si>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</si>
  <si>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</si>
  <si>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</si>
  <si>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</si>
  <si>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</si>
  <si>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</si>
  <si>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</si>
  <si>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</si>
  <si>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</si>
  <si>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</si>
  <si>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</si>
  <si>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</si>
  <si>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</si>
  <si>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</si>
  <si>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</si>
  <si>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</si>
  <si>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</si>
  <si>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</si>
  <si>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</si>
  <si>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</si>
  <si>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</si>
  <si>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</si>
  <si>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</si>
  <si>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</si>
  <si>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</si>
  <si>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</si>
  <si>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</si>
  <si>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</si>
  <si>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</si>
  <si>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</si>
  <si>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</si>
  <si>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</si>
  <si>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</si>
  <si>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</si>
  <si>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</si>
  <si>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</si>
  <si>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</si>
  <si>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</si>
  <si>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</si>
  <si>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</si>
  <si>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</si>
  <si>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</si>
  <si>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</si>
  <si>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</si>
  <si>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</si>
  <si>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</si>
  <si>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</si>
  <si>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</si>
  <si>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</si>
  <si>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</si>
  <si>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</si>
  <si>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</si>
  <si>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</si>
  <si>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</si>
  <si>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</si>
  <si>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</si>
  <si>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</si>
  <si>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</si>
  <si>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</si>
  <si>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</si>
  <si>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</si>
  <si>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</si>
  <si>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</si>
  <si>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</si>
  <si>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</si>
  <si>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</si>
  <si>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</si>
  <si>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</si>
  <si>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</si>
  <si>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</si>
  <si>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</si>
  <si>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</si>
  <si>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</si>
  <si>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</si>
  <si>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</si>
  <si>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</si>
  <si>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</si>
  <si>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</si>
  <si>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</si>
  <si>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</si>
  <si>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</si>
  <si>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</si>
  <si>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</si>
  <si>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</si>
  <si>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</si>
  <si>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</si>
  <si>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</si>
  <si>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</si>
  <si>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</si>
  <si>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</si>
  <si>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</si>
  <si>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</si>
  <si>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</si>
  <si>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</si>
  <si>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</si>
  <si>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</si>
  <si>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</si>
  <si>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</si>
  <si>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</si>
  <si>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</si>
  <si>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</si>
  <si>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</si>
  <si>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</si>
  <si>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</si>
  <si>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</si>
  <si>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</si>
  <si>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</si>
  <si>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</si>
  <si>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</si>
  <si>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</si>
  <si>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</si>
  <si>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</si>
  <si>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</si>
  <si>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</si>
  <si>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</si>
  <si>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</si>
  <si>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</si>
  <si>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</si>
  <si>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</si>
  <si>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</si>
  <si>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</si>
  <si>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</si>
  <si>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</si>
  <si>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</si>
  <si>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</si>
  <si>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</si>
  <si>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</si>
  <si>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</si>
  <si>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</si>
  <si>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</si>
  <si>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</si>
  <si>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</si>
  <si>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</si>
  <si>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</si>
  <si>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</si>
  <si>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</si>
  <si>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</si>
  <si>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</si>
  <si>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</si>
  <si>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</si>
  <si>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</si>
  <si>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</si>
  <si>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</si>
  <si>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</si>
  <si>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</si>
  <si>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</si>
  <si>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</si>
  <si>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</si>
  <si>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</si>
  <si>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</si>
  <si>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</si>
  <si>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</si>
  <si>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</si>
  <si>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</si>
  <si>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</si>
  <si>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</si>
  <si>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</si>
  <si>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</si>
  <si>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</si>
  <si>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</si>
  <si>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</si>
  <si>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</si>
  <si>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</si>
  <si>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</si>
  <si>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</si>
  <si>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</si>
  <si>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</si>
  <si>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</si>
  <si>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</si>
  <si>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</si>
  <si>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</si>
  <si>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</si>
  <si>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</si>
  <si>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</si>
  <si>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</si>
  <si>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</si>
  <si>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</si>
  <si>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</si>
  <si>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</si>
  <si>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</si>
  <si>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</si>
  <si>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</si>
  <si>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</si>
  <si>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</si>
  <si>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</si>
  <si>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</si>
  <si>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</si>
  <si>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</si>
  <si>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</si>
  <si>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</si>
  <si>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</si>
  <si>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</si>
  <si>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</si>
  <si>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</si>
  <si>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</si>
  <si>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</si>
  <si>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</si>
  <si>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</si>
  <si>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</si>
  <si>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</si>
  <si>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</si>
  <si>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</si>
  <si>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</si>
  <si>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</si>
  <si>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</si>
  <si>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</si>
  <si>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</si>
  <si>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</si>
  <si>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</si>
  <si>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</si>
  <si>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</si>
  <si>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</si>
  <si>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</si>
  <si>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</si>
  <si>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</si>
  <si>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</si>
  <si>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</si>
  <si>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</si>
  <si>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</si>
  <si>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</si>
  <si>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</si>
  <si>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</si>
  <si>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</si>
  <si>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</si>
  <si>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</si>
  <si>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</si>
  <si>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</si>
  <si>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</si>
  <si>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</si>
  <si>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</si>
  <si>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</si>
  <si>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</si>
  <si>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</si>
  <si>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</si>
  <si>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</si>
  <si>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</si>
  <si>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</si>
  <si>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</si>
  <si>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</si>
  <si>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</si>
  <si>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</si>
  <si>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</si>
  <si>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</si>
  <si>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</si>
  <si>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</si>
  <si>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</si>
  <si>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</si>
  <si>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</si>
  <si>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</si>
  <si>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</si>
  <si>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</si>
  <si>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</si>
  <si>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</si>
  <si>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</si>
  <si>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</si>
  <si>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</si>
  <si>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</si>
  <si>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</si>
  <si>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</si>
  <si>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</si>
  <si>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</si>
  <si>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</si>
  <si>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</si>
  <si>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</si>
  <si>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</si>
  <si>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</si>
  <si>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</si>
  <si>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</si>
  <si>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</si>
  <si>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</si>
  <si>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</si>
  <si>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</si>
  <si>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</si>
  <si>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</si>
  <si>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</si>
  <si>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</si>
  <si>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</si>
  <si>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</si>
  <si>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</si>
  <si>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</si>
  <si>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</si>
  <si>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</si>
  <si>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</si>
  <si>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</si>
  <si>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</si>
  <si>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</si>
  <si>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</si>
  <si>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</si>
  <si>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</si>
  <si>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</si>
  <si>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</si>
  <si>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</si>
  <si>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</si>
  <si>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</si>
  <si>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</si>
  <si>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</si>
  <si>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</si>
  <si>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</si>
  <si>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</si>
  <si>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</si>
  <si>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</si>
  <si>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</si>
  <si>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</si>
  <si>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</si>
  <si>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</si>
  <si>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</si>
  <si>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</si>
  <si>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</si>
  <si>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</si>
  <si>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</si>
  <si>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</si>
  <si>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</si>
  <si>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</si>
  <si>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</si>
  <si>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</si>
  <si>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</si>
  <si>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</si>
  <si>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</si>
  <si>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</si>
  <si>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</si>
  <si>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</si>
  <si>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</si>
  <si>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</si>
  <si>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</si>
  <si>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</si>
  <si>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</si>
  <si>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</si>
  <si>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</si>
  <si>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</si>
  <si>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</si>
  <si>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</si>
  <si>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</si>
  <si>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</si>
  <si>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</si>
  <si>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</si>
  <si>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</si>
  <si>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</si>
  <si>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</si>
  <si>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</si>
  <si>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</si>
  <si>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</si>
  <si>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</si>
  <si>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</si>
  <si>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</si>
  <si>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</si>
  <si>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</si>
  <si>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</si>
  <si>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</si>
  <si>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</si>
  <si>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</si>
  <si>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</si>
  <si>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</si>
  <si>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</si>
  <si>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</si>
  <si>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</si>
  <si>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</si>
  <si>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</si>
  <si>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</si>
  <si>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</si>
  <si>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</si>
  <si>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</si>
  <si>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</si>
  <si>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</si>
  <si>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</si>
  <si>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</si>
  <si>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</si>
  <si>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</si>
  <si>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</si>
  <si>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</si>
  <si>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</si>
  <si>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</si>
  <si>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</si>
  <si>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</si>
  <si>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</si>
  <si>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</si>
  <si>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</si>
  <si>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</si>
  <si>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</si>
  <si>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</si>
  <si>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</si>
  <si>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</si>
  <si>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</si>
  <si>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</si>
  <si>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</si>
  <si>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</si>
  <si>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</si>
  <si>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</si>
  <si>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</si>
  <si>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</si>
  <si>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</si>
  <si>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</si>
  <si>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</si>
  <si>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</si>
  <si>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</si>
  <si>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</si>
  <si>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</si>
  <si>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</si>
  <si>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</si>
  <si>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</si>
  <si>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</si>
  <si>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</si>
  <si>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</si>
  <si>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</si>
  <si>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</si>
  <si>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</si>
  <si>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</si>
  <si>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</si>
  <si>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</si>
  <si>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</si>
  <si>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</si>
  <si>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</si>
  <si>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</si>
  <si>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</si>
  <si>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</si>
  <si>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</si>
  <si>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</si>
  <si>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</si>
  <si>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</si>
  <si>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</si>
  <si>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</si>
  <si>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</si>
  <si>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</si>
  <si>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</si>
  <si>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</si>
  <si>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</si>
  <si>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</si>
  <si>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</si>
  <si>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</si>
  <si>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</si>
  <si>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</si>
  <si>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</si>
  <si>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</si>
  <si>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</si>
  <si>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</si>
  <si>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</si>
  <si>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</si>
  <si>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</si>
  <si>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</si>
  <si>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</si>
  <si>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</si>
  <si>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</si>
  <si>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</si>
  <si>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</si>
  <si>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</si>
  <si>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</si>
  <si>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</si>
  <si>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</si>
  <si>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</si>
  <si>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</si>
  <si>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</si>
  <si>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</si>
  <si>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</si>
  <si>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</si>
  <si>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</si>
  <si>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</si>
  <si>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</si>
  <si>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</si>
  <si>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</si>
  <si>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</si>
  <si>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</si>
  <si>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</si>
  <si>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</si>
  <si>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</si>
  <si>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</si>
  <si>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</si>
  <si>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</si>
  <si>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</si>
  <si>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</si>
  <si>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</si>
  <si>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</si>
  <si>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</si>
  <si>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</si>
  <si>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</si>
  <si>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</si>
  <si>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</si>
  <si>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</si>
  <si>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</si>
  <si>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</si>
  <si>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</si>
  <si>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</si>
  <si>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</si>
  <si>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</si>
  <si>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</si>
  <si>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</si>
  <si>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</si>
  <si>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</si>
  <si>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</si>
  <si>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</si>
  <si>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</si>
  <si>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</si>
  <si>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</si>
  <si>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</si>
  <si>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</si>
  <si>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</si>
  <si>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</si>
  <si>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</si>
  <si>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</si>
  <si>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</si>
  <si>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</si>
  <si>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</si>
  <si>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</si>
  <si>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</si>
  <si>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</si>
  <si>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</si>
  <si>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</si>
  <si>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</si>
  <si>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</si>
  <si>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</si>
  <si>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</si>
  <si>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</si>
  <si>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</si>
  <si>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</si>
  <si>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</si>
  <si>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</si>
  <si>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</si>
  <si>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</si>
  <si>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</si>
  <si>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</si>
  <si>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</si>
  <si>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</si>
  <si>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</si>
  <si>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</si>
  <si>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</si>
  <si>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</si>
  <si>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</si>
  <si>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</si>
  <si>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</si>
  <si>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</si>
  <si>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</si>
  <si>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</si>
  <si>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</si>
  <si>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</si>
  <si>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</si>
  <si>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</si>
  <si>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</si>
  <si>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</si>
  <si>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</si>
  <si>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</si>
  <si>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</si>
  <si>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</si>
  <si>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</si>
  <si>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</si>
  <si>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</si>
  <si>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</si>
  <si>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</si>
  <si>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</si>
  <si>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</si>
  <si>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</si>
  <si>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</si>
  <si>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</si>
  <si>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</si>
  <si>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</si>
  <si>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</si>
  <si>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</si>
  <si>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</si>
  <si>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</si>
  <si>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</si>
  <si>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</si>
  <si>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</si>
  <si>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</si>
  <si>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</si>
  <si>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</si>
  <si>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</si>
  <si>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</si>
  <si>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</si>
  <si>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</si>
  <si>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</si>
  <si>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</si>
  <si>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</si>
  <si>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</si>
  <si>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</si>
  <si>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</si>
  <si>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</si>
  <si>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</si>
  <si>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</si>
  <si>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</si>
  <si>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</si>
  <si>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</si>
  <si>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</si>
  <si>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</si>
  <si>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</si>
  <si>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</si>
  <si>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</si>
  <si>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</si>
  <si>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</si>
  <si>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</si>
  <si>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</si>
  <si>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</si>
  <si>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</si>
  <si>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</si>
  <si>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</si>
  <si>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</si>
  <si>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</si>
  <si>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</si>
  <si>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</si>
  <si>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</si>
  <si>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</si>
  <si>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</si>
  <si>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</si>
  <si>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</si>
  <si>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</si>
  <si>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</si>
  <si>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</si>
  <si>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</si>
  <si>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</si>
  <si>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</si>
  <si>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</si>
  <si>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</si>
  <si>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</si>
  <si>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</si>
  <si>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</si>
  <si>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</si>
  <si>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</si>
  <si>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</si>
  <si>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</si>
  <si>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</si>
  <si>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</si>
  <si>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</si>
  <si>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</si>
  <si>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</si>
  <si>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</si>
  <si>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</si>
  <si>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</si>
  <si>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</si>
  <si>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</si>
  <si>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</si>
  <si>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</si>
  <si>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</si>
  <si>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</si>
  <si>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</si>
  <si>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</si>
  <si>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</si>
  <si>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</si>
  <si>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</si>
  <si>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</si>
  <si>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</si>
  <si>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</si>
  <si>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</si>
  <si>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</si>
  <si>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</si>
  <si>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</si>
  <si>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</si>
  <si>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</si>
  <si>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</si>
  <si>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</si>
  <si>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</si>
  <si>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</si>
  <si>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</si>
  <si>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</si>
  <si>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</si>
  <si>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</si>
  <si>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</si>
  <si>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</si>
  <si>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</si>
  <si>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</si>
  <si>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</si>
  <si>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</si>
  <si>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</si>
  <si>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</si>
  <si>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</si>
  <si>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</si>
  <si>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</si>
  <si>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</si>
  <si>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</si>
  <si>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</si>
  <si>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</si>
  <si>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</si>
  <si>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</si>
  <si>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</si>
  <si>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</si>
  <si>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</si>
  <si>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</si>
  <si>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</si>
  <si>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</si>
  <si>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</si>
  <si>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</si>
  <si>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</si>
  <si>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</si>
  <si>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</si>
  <si>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</si>
  <si>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</si>
  <si>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</si>
  <si>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</si>
  <si>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</si>
  <si>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</si>
  <si>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</si>
  <si>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</si>
  <si>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</si>
  <si>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</si>
  <si>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</si>
  <si>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</si>
  <si>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</si>
  <si>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</si>
  <si>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</si>
  <si>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</si>
  <si>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</si>
  <si>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</si>
  <si>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</si>
  <si>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</si>
  <si>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</si>
  <si>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</si>
  <si>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</si>
  <si>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</si>
  <si>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</si>
  <si>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</si>
  <si>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</si>
  <si>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</si>
  <si>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</si>
  <si>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</si>
  <si>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</si>
  <si>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</si>
  <si>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</si>
  <si>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</si>
  <si>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</si>
  <si>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</si>
  <si>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</si>
  <si>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</si>
  <si>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</si>
  <si>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</si>
  <si>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</si>
  <si>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</si>
  <si>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</si>
  <si>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</si>
  <si>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</si>
  <si>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</si>
  <si>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</si>
  <si>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</si>
  <si>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</si>
  <si>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</si>
  <si>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</si>
  <si>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</si>
  <si>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</si>
  <si>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</si>
  <si>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</si>
  <si>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</si>
  <si>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</si>
  <si>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</si>
  <si>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</si>
  <si>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</si>
  <si>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</si>
  <si>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</si>
  <si>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</si>
  <si>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</si>
  <si>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</si>
  <si>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</si>
  <si>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</si>
  <si>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</si>
  <si>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</si>
  <si>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</si>
  <si>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</si>
  <si>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</si>
  <si>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</si>
  <si>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</si>
  <si>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</si>
  <si>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</si>
  <si>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</si>
  <si>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</si>
  <si>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</si>
  <si>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</si>
  <si>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</si>
  <si>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</si>
  <si>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</si>
  <si>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</si>
  <si>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</si>
  <si>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</si>
  <si>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</si>
  <si>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</si>
  <si>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</si>
  <si>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</si>
  <si>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</si>
  <si>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</si>
  <si>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</si>
  <si>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</si>
  <si>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</si>
  <si>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</si>
  <si>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</si>
  <si>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</si>
  <si>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</si>
  <si>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</si>
  <si>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</si>
  <si>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</si>
  <si>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</si>
  <si>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</si>
  <si>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</si>
  <si>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</si>
  <si>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</si>
  <si>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</si>
  <si>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</si>
  <si>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</si>
  <si>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</si>
  <si>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</si>
  <si>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</si>
  <si>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</si>
  <si>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</si>
  <si>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</si>
  <si>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</si>
  <si>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</si>
  <si>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</si>
  <si>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</si>
  <si>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</si>
  <si>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</si>
  <si>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</si>
  <si>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</si>
  <si>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</si>
  <si>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</si>
  <si>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</si>
  <si>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</si>
  <si>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</si>
  <si>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</si>
  <si>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</si>
  <si>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</si>
  <si>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</si>
  <si>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</si>
  <si>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</si>
  <si>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</si>
  <si>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</si>
  <si>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</si>
  <si>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</si>
  <si>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</si>
  <si>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</si>
  <si>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</si>
  <si>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</si>
  <si>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</si>
  <si>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</si>
  <si>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</si>
  <si>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</si>
  <si>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</si>
  <si>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</si>
  <si>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</si>
  <si>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</si>
  <si>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</si>
  <si>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</si>
  <si>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</si>
  <si>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</si>
  <si>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</si>
  <si>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</si>
  <si>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</si>
  <si>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</si>
  <si>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</si>
  <si>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</si>
  <si>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</si>
  <si>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</si>
  <si>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</si>
  <si>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</si>
  <si>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</si>
  <si>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</si>
  <si>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</si>
  <si>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</si>
  <si>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</si>
  <si>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</si>
  <si>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</si>
  <si>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</si>
  <si>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</si>
  <si>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</si>
  <si>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</si>
  <si>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</si>
  <si>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</si>
  <si>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</si>
  <si>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</si>
  <si>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</si>
  <si>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</si>
  <si>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</si>
  <si>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</si>
  <si>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</si>
  <si>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</si>
  <si>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</si>
  <si>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</si>
  <si>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</si>
  <si>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</si>
  <si>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</si>
  <si>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</si>
  <si>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</si>
  <si>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</si>
  <si>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</si>
  <si>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</si>
  <si>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</si>
  <si>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</si>
  <si>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</si>
  <si>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</si>
  <si>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</si>
  <si>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</si>
  <si>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</si>
  <si>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</si>
  <si>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</si>
  <si>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</si>
  <si>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</si>
  <si>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</si>
  <si>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</si>
  <si>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</si>
  <si>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</si>
  <si>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</si>
  <si>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</si>
  <si>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</si>
  <si>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</si>
  <si>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</si>
  <si>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</si>
  <si>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</si>
  <si>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</si>
  <si>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</si>
  <si>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</si>
  <si>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</si>
  <si>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</si>
  <si>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</si>
  <si>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</si>
  <si>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</si>
  <si>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</si>
  <si>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</si>
  <si>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</si>
  <si>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</si>
  <si>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</si>
  <si>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</si>
  <si>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</si>
  <si>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</si>
  <si>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</si>
  <si>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</si>
  <si>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</si>
  <si>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</si>
  <si>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</si>
  <si>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</si>
  <si>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</si>
  <si>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</si>
  <si>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</si>
  <si>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</si>
  <si>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</si>
  <si>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</si>
  <si>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</si>
  <si>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</si>
  <si>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</si>
  <si>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</si>
  <si>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</si>
  <si>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</si>
  <si>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</si>
  <si>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</si>
  <si>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</si>
  <si>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</si>
  <si>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</si>
  <si>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</si>
  <si>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</si>
  <si>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</si>
  <si>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</si>
  <si>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</si>
  <si>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</si>
  <si>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</si>
  <si>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</si>
  <si>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</si>
  <si>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</si>
  <si>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</si>
  <si>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</si>
  <si>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</si>
  <si>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</si>
  <si>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</si>
  <si>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</si>
  <si>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</si>
  <si>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</si>
  <si>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</si>
  <si>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</si>
  <si>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</si>
  <si>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</si>
  <si>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</si>
  <si>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</si>
  <si>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</si>
  <si>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</si>
  <si>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</si>
  <si>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</si>
  <si>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</si>
  <si>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</si>
  <si>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</si>
  <si>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</si>
  <si>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</si>
  <si>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</si>
  <si>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</si>
  <si>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</si>
  <si>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</si>
  <si>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</si>
  <si>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</si>
  <si>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</si>
  <si>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</si>
  <si>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</si>
  <si>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</si>
  <si>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</si>
  <si>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</si>
  <si>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</si>
  <si>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</si>
  <si>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</si>
  <si>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</si>
  <si>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</si>
  <si>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</si>
  <si>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</si>
  <si>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</si>
  <si>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</si>
  <si>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</si>
  <si>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</si>
  <si>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</si>
  <si>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</si>
  <si>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</si>
  <si>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</si>
  <si>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</si>
  <si>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</si>
  <si>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</si>
  <si>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</si>
  <si>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</si>
  <si>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</si>
  <si>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</si>
  <si>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</si>
  <si>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</si>
  <si>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</si>
  <si>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</si>
  <si>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</si>
  <si>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</si>
  <si>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</si>
  <si>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</si>
  <si>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</si>
  <si>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</si>
  <si>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</si>
  <si>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</si>
  <si>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</si>
  <si>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</si>
  <si>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</si>
  <si>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</si>
  <si>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</si>
  <si>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</si>
  <si>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</si>
  <si>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</si>
  <si>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</si>
  <si>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</si>
  <si>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</si>
  <si>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</si>
  <si>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</si>
  <si>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</si>
  <si>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</si>
  <si>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</si>
  <si>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</si>
  <si>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</si>
  <si>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</si>
  <si>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</si>
  <si>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</si>
  <si>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</si>
  <si>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</si>
  <si>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</si>
  <si>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</si>
  <si>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</si>
  <si>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</si>
  <si>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</si>
  <si>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</si>
  <si>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</si>
  <si>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</si>
  <si>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</si>
  <si>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</si>
  <si>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</si>
  <si>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</si>
  <si>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</si>
  <si>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</si>
  <si>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</si>
  <si>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</si>
  <si>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</si>
  <si>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</si>
  <si>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</si>
  <si>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</si>
  <si>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</si>
  <si>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</si>
  <si>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</si>
  <si>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</si>
  <si>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</si>
  <si>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</si>
  <si>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</si>
  <si>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</si>
  <si>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</si>
  <si>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</si>
  <si>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</si>
  <si>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</si>
  <si>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</si>
  <si>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</si>
  <si>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</si>
  <si>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</si>
  <si>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</si>
  <si>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</si>
  <si>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</si>
  <si>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</si>
  <si>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</si>
  <si>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</si>
  <si>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</si>
  <si>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</si>
  <si>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</si>
  <si>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</si>
  <si>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</si>
  <si>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</si>
  <si>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</si>
  <si>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</si>
  <si>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</si>
  <si>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</si>
  <si>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</si>
  <si>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</si>
  <si>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</si>
  <si>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</si>
  <si>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</si>
  <si>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</si>
  <si>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</si>
  <si>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</si>
  <si>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</si>
  <si>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</si>
  <si>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</si>
  <si>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</si>
  <si>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</si>
  <si>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</si>
  <si>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</si>
  <si>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</si>
  <si>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</si>
  <si>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</si>
  <si>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</si>
  <si>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</si>
  <si>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</si>
  <si>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</si>
  <si>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</si>
  <si>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</si>
  <si>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</si>
  <si>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</si>
  <si>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</si>
  <si>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</si>
  <si>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</si>
  <si>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</si>
  <si>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</si>
  <si>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</si>
  <si>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</si>
  <si>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</si>
  <si>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</si>
  <si>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</si>
  <si>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</si>
  <si>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</si>
  <si>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</si>
  <si>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</si>
  <si>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</si>
  <si>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</si>
  <si>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</si>
  <si>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</si>
  <si>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</si>
  <si>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</si>
  <si>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</si>
  <si>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</si>
  <si>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</si>
  <si>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</si>
  <si>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</si>
  <si>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</si>
  <si>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</si>
  <si>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</si>
  <si>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</si>
  <si>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</si>
  <si>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</si>
  <si>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</si>
  <si>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</si>
  <si>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</si>
  <si>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</si>
  <si>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</si>
  <si>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</si>
  <si>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</si>
  <si>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</si>
  <si>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</si>
  <si>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</si>
  <si>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</si>
  <si>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</si>
  <si>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</si>
  <si>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</si>
  <si>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</si>
  <si>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</si>
  <si>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</si>
  <si>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</si>
  <si>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</si>
  <si>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</si>
  <si>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</si>
  <si>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</si>
  <si>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</si>
  <si>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</si>
  <si>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</si>
  <si>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</si>
  <si>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</si>
  <si>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</si>
  <si>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</si>
  <si>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</si>
  <si>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</si>
  <si>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</si>
  <si>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</si>
  <si>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</si>
  <si>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</si>
  <si>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</si>
  <si>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</si>
  <si>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</si>
  <si>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</si>
  <si>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</si>
  <si>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</si>
  <si>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</si>
  <si>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</si>
  <si>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</si>
  <si>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</si>
  <si>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</si>
  <si>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</si>
  <si>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</si>
  <si>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</si>
  <si>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</si>
  <si>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</si>
  <si>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</si>
  <si>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</si>
  <si>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</si>
  <si>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</si>
  <si>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</si>
  <si>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</si>
  <si>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</si>
  <si>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</si>
  <si>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</si>
  <si>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</si>
  <si>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</si>
  <si>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</si>
  <si>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</si>
  <si>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</si>
  <si>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</si>
  <si>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</si>
  <si>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</si>
  <si>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</si>
  <si>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</si>
  <si>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</si>
  <si>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</si>
  <si>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</si>
  <si>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</si>
  <si>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</si>
  <si>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</si>
  <si>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</si>
  <si>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</si>
  <si>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</si>
  <si>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</si>
  <si>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</si>
  <si>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</si>
  <si>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</si>
  <si>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</si>
  <si>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</si>
  <si>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</si>
  <si>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</si>
  <si>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</si>
  <si>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</si>
  <si>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</si>
  <si>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</si>
  <si>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</si>
  <si>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</si>
  <si>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</si>
  <si>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</si>
  <si>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</si>
  <si>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</si>
  <si>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</si>
  <si>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</si>
  <si>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</si>
  <si>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</si>
  <si>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</si>
  <si>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</si>
  <si>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</si>
  <si>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</si>
  <si>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</si>
  <si>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</si>
  <si>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</si>
  <si>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</si>
  <si>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</si>
  <si>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</si>
  <si>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</si>
  <si>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</si>
  <si>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</si>
  <si>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</si>
  <si>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</si>
  <si>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</si>
  <si>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</si>
  <si>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</si>
  <si>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</si>
  <si>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</si>
  <si>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</si>
  <si>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</si>
  <si>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</si>
  <si>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</si>
  <si>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</si>
  <si>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</si>
  <si>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</si>
  <si>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</si>
  <si>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</si>
  <si>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</si>
  <si>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</si>
  <si>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</si>
  <si>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</si>
  <si>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</si>
  <si>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</si>
  <si>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</si>
  <si>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</si>
  <si>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</si>
  <si>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</si>
  <si>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</si>
  <si>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</si>
  <si>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</si>
  <si>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</si>
  <si>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</si>
  <si>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</si>
  <si>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</si>
  <si>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</si>
  <si>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</si>
  <si>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</si>
  <si>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</si>
  <si>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</si>
  <si>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</si>
  <si>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</si>
  <si>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</si>
  <si>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</si>
  <si>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</si>
  <si>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</si>
  <si>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</si>
  <si>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</si>
  <si>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</si>
  <si>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</si>
  <si>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</si>
  <si>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</si>
  <si>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</si>
  <si>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</si>
  <si>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</si>
  <si>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</si>
  <si>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</si>
  <si>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</si>
  <si>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</si>
  <si>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</si>
  <si>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</si>
  <si>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</si>
  <si>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</si>
  <si>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</si>
  <si>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</si>
  <si>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</si>
  <si>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</si>
  <si>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</si>
  <si>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</si>
  <si>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</si>
  <si>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</si>
  <si>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</si>
  <si>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</si>
  <si>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</si>
  <si>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</si>
  <si>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</si>
  <si>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</si>
  <si>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</si>
  <si>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</si>
  <si>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</si>
  <si>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</si>
  <si>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</si>
  <si>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</si>
  <si>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</si>
  <si>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</si>
  <si>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</si>
  <si>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</si>
  <si>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</si>
  <si>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</si>
  <si>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</si>
  <si>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</si>
  <si>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</si>
  <si>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</si>
  <si>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</si>
  <si>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</si>
  <si>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</si>
  <si>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</si>
  <si>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</si>
  <si>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</si>
  <si>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</si>
  <si>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</si>
  <si>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</si>
  <si>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</si>
  <si>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</si>
  <si>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</si>
  <si>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</si>
  <si>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</si>
  <si>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</si>
  <si>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</si>
  <si>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</si>
  <si>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</si>
  <si>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</si>
  <si>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</si>
  <si>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</si>
  <si>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</si>
  <si>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</si>
  <si>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</si>
  <si>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</si>
  <si>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</si>
  <si>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</si>
  <si>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</si>
  <si>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</si>
  <si>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</si>
  <si>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</si>
  <si>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</si>
  <si>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</si>
  <si>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</si>
  <si>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</si>
  <si>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</si>
  <si>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</si>
  <si>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</si>
  <si>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</si>
  <si>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</si>
  <si>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</si>
  <si>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</si>
  <si>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</si>
  <si>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</si>
  <si>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</si>
  <si>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</si>
  <si>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</si>
  <si>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</si>
  <si>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</si>
  <si>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</si>
  <si>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</si>
  <si>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</si>
  <si>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</si>
  <si>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</si>
  <si>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</si>
  <si>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</si>
  <si>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</si>
  <si>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</si>
  <si>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</si>
  <si>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</si>
  <si>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</si>
  <si>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</si>
  <si>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</si>
  <si>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</si>
  <si>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</si>
  <si>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</si>
  <si>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</si>
  <si>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</si>
  <si>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</si>
  <si>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</si>
  <si>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</si>
  <si>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</si>
  <si>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</si>
  <si>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</si>
  <si>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</si>
  <si>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</si>
  <si>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</si>
  <si>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</si>
  <si>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</si>
  <si>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</si>
  <si>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</si>
  <si>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</si>
  <si>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</si>
  <si>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</si>
  <si>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</si>
  <si>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</si>
  <si>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</si>
  <si>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</si>
  <si>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</si>
  <si>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</si>
  <si>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</si>
  <si>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</si>
  <si>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</si>
  <si>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</si>
  <si>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</si>
  <si>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</si>
  <si>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</si>
  <si>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</si>
  <si>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</si>
  <si>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</si>
  <si>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</si>
  <si>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</si>
  <si>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</si>
  <si>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</si>
  <si>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</si>
  <si>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</si>
  <si>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</si>
  <si>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</si>
  <si>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</si>
  <si>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</si>
  <si>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</si>
  <si>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</si>
  <si>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</si>
  <si>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</si>
  <si>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</si>
  <si>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</si>
  <si>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</si>
  <si>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</si>
  <si>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</si>
  <si>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</si>
  <si>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</si>
  <si>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</si>
  <si>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</si>
  <si>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</si>
  <si>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</si>
  <si>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</si>
  <si>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</si>
  <si>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</si>
  <si>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</si>
  <si>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</si>
  <si>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</si>
  <si>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</si>
  <si>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</si>
  <si>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</si>
  <si>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</si>
  <si>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</si>
  <si>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</si>
  <si>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</si>
  <si>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</si>
  <si>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</si>
  <si>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</si>
  <si>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</si>
  <si>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</si>
  <si>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</si>
  <si>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</si>
  <si>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</si>
  <si>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</si>
  <si>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</si>
  <si>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</si>
  <si>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</si>
  <si>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</si>
  <si>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</si>
  <si>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</si>
  <si>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</si>
  <si>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</si>
  <si>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</si>
  <si>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</si>
  <si>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</si>
  <si>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</si>
  <si>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</si>
  <si>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</si>
  <si>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</si>
  <si>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</si>
  <si>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</si>
  <si>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</si>
  <si>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</si>
  <si>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</si>
  <si>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</si>
  <si>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</si>
  <si>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</si>
  <si>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</si>
  <si>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</si>
  <si>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</si>
  <si>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</si>
  <si>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</si>
  <si>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</si>
  <si>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</si>
  <si>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</si>
  <si>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</si>
  <si>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</si>
  <si>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</si>
  <si>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</si>
  <si>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</si>
  <si>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</si>
  <si>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</si>
  <si>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</si>
  <si>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</si>
  <si>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</si>
  <si>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</si>
  <si>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</si>
  <si>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</si>
  <si>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</si>
  <si>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</si>
  <si>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</si>
  <si>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</si>
  <si>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</si>
  <si>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</si>
  <si>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</si>
  <si>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</si>
  <si>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</si>
  <si>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</si>
  <si>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</si>
  <si>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</si>
  <si>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</si>
  <si>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</si>
  <si>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</si>
  <si>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</si>
  <si>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</si>
  <si>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</si>
  <si>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</si>
  <si>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</si>
  <si>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</si>
  <si>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</si>
  <si>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</si>
  <si>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</si>
  <si>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</si>
  <si>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</si>
  <si>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</si>
  <si>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</si>
  <si>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</si>
  <si>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</si>
  <si>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</si>
  <si>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</si>
  <si>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</si>
  <si>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</si>
  <si>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</si>
  <si>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</si>
  <si>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</si>
  <si>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</si>
  <si>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</si>
  <si>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</si>
  <si>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</si>
  <si>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</si>
  <si>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</si>
  <si>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</si>
  <si>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</si>
  <si>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</si>
  <si>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</si>
  <si>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</si>
  <si>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</si>
  <si>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</si>
  <si>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</si>
  <si>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</si>
  <si>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</si>
  <si>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</si>
  <si>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</si>
  <si>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</si>
  <si>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</si>
  <si>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</si>
  <si>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</si>
  <si>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</si>
  <si>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</si>
  <si>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</si>
  <si>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</si>
  <si>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</si>
  <si>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</si>
  <si>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</si>
  <si>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</si>
  <si>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</si>
  <si>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</si>
  <si>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</si>
  <si>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</si>
  <si>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</si>
  <si>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</si>
  <si>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</si>
  <si>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</si>
  <si>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</si>
  <si>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</si>
  <si>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</si>
  <si>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</si>
  <si>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</si>
  <si>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</si>
  <si>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</si>
  <si>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</si>
  <si>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</si>
  <si>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</si>
  <si>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</si>
  <si>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</si>
  <si>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</si>
  <si>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</si>
  <si>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</si>
  <si>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</si>
  <si>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</si>
  <si>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</si>
  <si>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</si>
  <si>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</si>
  <si>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</si>
  <si>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</si>
  <si>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</si>
  <si>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</si>
  <si>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</si>
  <si>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</si>
  <si>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</si>
  <si>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</si>
  <si>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</si>
  <si>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</si>
  <si>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</si>
  <si>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</si>
  <si>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</si>
  <si>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</si>
  <si>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</si>
  <si>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</si>
  <si>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</si>
  <si>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</si>
  <si>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</si>
  <si>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</si>
  <si>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</si>
  <si>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</si>
  <si>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</si>
  <si>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</si>
  <si>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</si>
  <si>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</si>
  <si>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</si>
  <si>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</si>
  <si>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</si>
  <si>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</si>
  <si>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</si>
  <si>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</si>
  <si>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</si>
  <si>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</si>
  <si>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</si>
  <si>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Kendall</t>
  </si>
  <si>
    <t>503 Chicago Road</t>
  </si>
  <si>
    <t>Newark</t>
  </si>
  <si>
    <t>ddrew@ngsd66.org</t>
  </si>
  <si>
    <t>Dr. Diane Cepela</t>
  </si>
  <si>
    <t>dcepela@newarkdistrict66.org</t>
  </si>
  <si>
    <t>815-695-5143</t>
  </si>
  <si>
    <t>815-596-5776</t>
  </si>
  <si>
    <t>Mack &amp; Associates, P.C.</t>
  </si>
  <si>
    <t>Tawnya Mack, CPA</t>
  </si>
  <si>
    <t>116 E. Washington St., Suite One</t>
  </si>
  <si>
    <t>Morris</t>
  </si>
  <si>
    <t>815-942-3306</t>
  </si>
  <si>
    <t>815-942-9430</t>
  </si>
  <si>
    <t>060-010554</t>
  </si>
  <si>
    <t>tmack@mackcpas.com</t>
  </si>
  <si>
    <t>G.O. Refunding Bonds</t>
  </si>
  <si>
    <t>G.O. Series 2012A</t>
  </si>
  <si>
    <t>G.O. Series 2012B</t>
  </si>
  <si>
    <t>Speaker System Loan</t>
  </si>
  <si>
    <t>X</t>
  </si>
  <si>
    <t>Grundy/Kendall ROE Online Application Consortium</t>
  </si>
  <si>
    <t>Page 15, Line 41, Other Support Services - Crossing Guard Services</t>
  </si>
  <si>
    <t>Page 18, Line 165, Debt Services - Fees</t>
  </si>
  <si>
    <t>Vendor Loan</t>
  </si>
  <si>
    <t>Newark HS Dist 18</t>
  </si>
  <si>
    <t>Illinois Energy Consortium</t>
  </si>
  <si>
    <t>Newark High School Dist 18; LaSalle County Food Cooperative</t>
  </si>
  <si>
    <t>Newark HS Dist 18; Village of Newark</t>
  </si>
  <si>
    <t>WCSIT</t>
  </si>
  <si>
    <t>Newark High School Dist18, Lisbon Dist90</t>
  </si>
  <si>
    <t>Newark HS Dist 18, Lisbon Dist90</t>
  </si>
  <si>
    <t>Kendall Co Spec Ed Cooperative (FY 15/16); Plano Area Spec Ed Coop (FY17)</t>
  </si>
  <si>
    <t>Lisbon Dist 90</t>
  </si>
  <si>
    <t>Page 11, Line 107 Educational Fund - Rebates</t>
  </si>
  <si>
    <t>Page 11, Line 107, Operations &amp; Maintenance - Insurance Reimbursement</t>
  </si>
  <si>
    <t>Page 25, Line 34 - Financed Purchase of Equipment System</t>
  </si>
  <si>
    <t>Newark CCSD 66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</si>
</sst>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895350</xdr:colOff>
          <xdr:row>5</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1</xdr:row>
          <xdr:rowOff>28575</xdr:rowOff>
        </xdr:from>
        <xdr:to>
          <xdr:col>0</xdr:col>
          <xdr:colOff>2171700</xdr:colOff>
          <xdr:row>5</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6" t="s">
        <v>1955</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2093</v>
      </c>
      <c r="C5" s="179" t="s">
        <v>1083</v>
      </c>
      <c r="D5" s="364"/>
      <c r="E5" s="364"/>
      <c r="H5" s="193"/>
      <c r="I5" s="2109" t="s">
        <v>788</v>
      </c>
      <c r="J5" s="2108"/>
      <c r="K5" s="2108"/>
      <c r="L5" s="2108"/>
      <c r="M5" s="2108"/>
      <c r="N5" s="2108"/>
      <c r="O5" s="2108"/>
      <c r="P5" s="2108"/>
      <c r="Q5" s="2108"/>
      <c r="R5" s="2108"/>
      <c r="S5" s="2108"/>
    </row>
    <row r="6" spans="1:28" ht="14.1" customHeight="1" x14ac:dyDescent="0.2">
      <c r="B6" s="445"/>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1" t="s">
        <v>2093</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3">
        <v>24047066004</v>
      </c>
      <c r="B13" s="2134"/>
      <c r="C13" s="2134"/>
      <c r="D13" s="2134"/>
      <c r="E13" s="2134"/>
      <c r="F13" s="2134"/>
      <c r="G13" s="2134"/>
      <c r="H13" s="2135"/>
      <c r="I13" s="185"/>
      <c r="J13" s="184"/>
      <c r="K13" s="182"/>
      <c r="L13" s="184"/>
      <c r="M13" s="184"/>
      <c r="N13" s="184"/>
      <c r="O13" s="184"/>
      <c r="P13" s="184"/>
      <c r="Q13" s="184"/>
      <c r="R13" s="184"/>
      <c r="S13" s="184"/>
      <c r="T13" s="2138" t="s">
        <v>2102</v>
      </c>
      <c r="U13" s="2139"/>
      <c r="V13" s="2139"/>
      <c r="W13" s="2139"/>
      <c r="X13" s="2139"/>
      <c r="Y13" s="2140"/>
      <c r="Z13" s="2140"/>
      <c r="AA13" s="214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7" t="s">
        <v>2094</v>
      </c>
      <c r="B15" s="2136"/>
      <c r="C15" s="2136"/>
      <c r="D15" s="2136"/>
      <c r="E15" s="2136"/>
      <c r="F15" s="2136"/>
      <c r="G15" s="2136"/>
      <c r="H15" s="2137"/>
      <c r="T15" s="2068" t="s">
        <v>2103</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2131</v>
      </c>
      <c r="B17" s="2094"/>
      <c r="C17" s="2094"/>
      <c r="D17" s="2094"/>
      <c r="E17" s="2094"/>
      <c r="F17" s="2094"/>
      <c r="G17" s="2094"/>
      <c r="H17" s="2119"/>
      <c r="T17" s="2147" t="s">
        <v>2104</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74" t="s">
        <v>785</v>
      </c>
      <c r="AA18" s="201"/>
    </row>
    <row r="19" spans="1:27" ht="13.5" customHeight="1" x14ac:dyDescent="0.2">
      <c r="A19" s="2087" t="s">
        <v>2095</v>
      </c>
      <c r="B19" s="2085"/>
      <c r="C19" s="2085"/>
      <c r="D19" s="2085"/>
      <c r="E19" s="2085"/>
      <c r="F19" s="2085"/>
      <c r="G19" s="2085"/>
      <c r="H19" s="2067"/>
      <c r="I19" s="184"/>
      <c r="J19" s="379"/>
      <c r="K19" s="195"/>
      <c r="L19" s="193"/>
      <c r="M19" s="659" t="s">
        <v>360</v>
      </c>
      <c r="P19" s="181"/>
      <c r="Q19" s="181"/>
      <c r="R19" s="181"/>
      <c r="S19" s="185"/>
      <c r="T19" s="2087" t="s">
        <v>2105</v>
      </c>
      <c r="U19" s="2066"/>
      <c r="V19" s="2066"/>
      <c r="W19" s="2067"/>
      <c r="X19" s="2084" t="s">
        <v>2033</v>
      </c>
      <c r="Y19" s="2146"/>
      <c r="Z19" s="2144">
        <v>60450</v>
      </c>
      <c r="AA19" s="214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5" t="s">
        <v>2096</v>
      </c>
      <c r="B21" s="2066"/>
      <c r="C21" s="2066"/>
      <c r="D21" s="2066"/>
      <c r="E21" s="2066"/>
      <c r="F21" s="2066"/>
      <c r="G21" s="2066"/>
      <c r="H21" s="2067"/>
      <c r="I21" s="2113" t="s">
        <v>786</v>
      </c>
      <c r="J21" s="2108"/>
      <c r="K21" s="2108"/>
      <c r="L21" s="2108"/>
      <c r="M21" s="2108"/>
      <c r="N21" s="2108"/>
      <c r="O21" s="2108"/>
      <c r="P21" s="2108"/>
      <c r="Q21" s="2108"/>
      <c r="R21" s="2108"/>
      <c r="S21" s="2114"/>
      <c r="T21" s="2093" t="s">
        <v>2106</v>
      </c>
      <c r="U21" s="2153"/>
      <c r="V21" s="2153"/>
      <c r="W21" s="2153"/>
      <c r="X21" s="2158" t="s">
        <v>2107</v>
      </c>
      <c r="Y21" s="2156"/>
      <c r="Z21" s="2156"/>
      <c r="AA21" s="2157"/>
    </row>
    <row r="22" spans="1:27" ht="13.5" customHeight="1" x14ac:dyDescent="0.2">
      <c r="A22" s="367" t="s">
        <v>628</v>
      </c>
      <c r="B22" s="280"/>
      <c r="C22" s="280"/>
      <c r="D22" s="280"/>
      <c r="E22" s="280"/>
      <c r="F22" s="280"/>
      <c r="G22" s="280"/>
      <c r="H22" s="281"/>
      <c r="I22" s="2115" t="s">
        <v>1804</v>
      </c>
      <c r="J22" s="2116"/>
      <c r="K22" s="2116"/>
      <c r="L22" s="2116"/>
      <c r="M22" s="2116"/>
      <c r="N22" s="2116"/>
      <c r="O22" s="2116"/>
      <c r="P22" s="2116"/>
      <c r="Q22" s="2116"/>
      <c r="R22" s="2116"/>
      <c r="S22" s="2117"/>
      <c r="T22" s="365" t="s">
        <v>2029</v>
      </c>
      <c r="U22" s="272"/>
      <c r="V22" s="343"/>
      <c r="W22" s="272"/>
      <c r="X22" s="1975" t="s">
        <v>1631</v>
      </c>
      <c r="Z22" s="200"/>
      <c r="AA22" s="201"/>
    </row>
    <row r="23" spans="1:27" ht="13.5" customHeight="1" x14ac:dyDescent="0.2">
      <c r="A23" s="2110" t="s">
        <v>2097</v>
      </c>
      <c r="B23" s="2111"/>
      <c r="C23" s="2111"/>
      <c r="D23" s="2111"/>
      <c r="E23" s="2111"/>
      <c r="F23" s="2111"/>
      <c r="G23" s="2111"/>
      <c r="H23" s="2112"/>
      <c r="T23" s="2093" t="s">
        <v>2108</v>
      </c>
      <c r="U23" s="2153"/>
      <c r="V23" s="2153"/>
      <c r="W23" s="2153"/>
      <c r="X23" s="2155">
        <v>42736</v>
      </c>
      <c r="Y23" s="2156"/>
      <c r="Z23" s="2156"/>
      <c r="AA23" s="215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60541</v>
      </c>
      <c r="B25" s="2066"/>
      <c r="C25" s="2066"/>
      <c r="D25" s="2066"/>
      <c r="E25" s="2066"/>
      <c r="F25" s="2066"/>
      <c r="G25" s="2066"/>
      <c r="H25" s="2067"/>
      <c r="I25" s="660"/>
      <c r="J25" s="204"/>
      <c r="K25" s="204"/>
      <c r="L25" s="204"/>
      <c r="M25" s="204"/>
      <c r="N25" s="204"/>
      <c r="O25" s="204"/>
      <c r="P25" s="204"/>
      <c r="Q25" s="204"/>
      <c r="R25" s="204"/>
      <c r="S25" s="205"/>
      <c r="T25" s="2150" t="s">
        <v>2109</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2006</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66"/>
      <c r="R35" s="2066"/>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3" t="s">
        <v>2098</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t="s">
        <v>2099</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2100</v>
      </c>
      <c r="B42" s="2066"/>
      <c r="C42" s="2067"/>
      <c r="D42" s="2084" t="s">
        <v>2101</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5" sqref="B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5" sqref="B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497</v>
      </c>
      <c r="D4" s="2177"/>
      <c r="E4" s="2177"/>
      <c r="F4" s="2177"/>
      <c r="G4" s="2177"/>
      <c r="H4" s="2177"/>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36100</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2102</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B5" sqref="B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73044744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1.6065300000000001E-2</v>
      </c>
      <c r="E10" s="100" t="s">
        <v>1186</v>
      </c>
      <c r="F10" s="472">
        <v>2.1965000000000001E-3</v>
      </c>
      <c r="G10" s="100" t="s">
        <v>1186</v>
      </c>
      <c r="H10" s="472">
        <v>1.2255E-3</v>
      </c>
      <c r="I10" s="100" t="s">
        <v>1187</v>
      </c>
      <c r="J10" s="473">
        <f>ROUND(D10+F10+H10,5)</f>
        <v>1.949E-2</v>
      </c>
      <c r="K10" s="93"/>
      <c r="L10" s="472">
        <v>4.8749999999999998E-4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2027469</v>
      </c>
      <c r="E16" s="100"/>
      <c r="F16" s="82">
        <f>SUM('Acct Summary 7-8'!C17,'Acct Summary 7-8'!D17,'Acct Summary 7-8'!F17)</f>
        <v>2096239</v>
      </c>
      <c r="G16" s="100"/>
      <c r="H16" s="82">
        <f>SUM(D16-F16)</f>
        <v>-68770</v>
      </c>
      <c r="I16" s="93"/>
      <c r="J16" s="82">
        <f>SUM('Acct Summary 7-8'!C81,'Acct Summary 7-8'!D81,'Acct Summary 7-8'!F81,'Acct Summary 7-8'!I81)</f>
        <v>1951374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5040087.3360000001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1343371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5" sqref="B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Newark CCSD 66</v>
      </c>
      <c r="E7" s="136"/>
      <c r="G7" s="137"/>
      <c r="H7" s="138"/>
      <c r="I7" s="138"/>
      <c r="J7" s="138"/>
      <c r="K7" s="138"/>
      <c r="L7"/>
      <c r="M7"/>
      <c r="N7"/>
      <c r="O7"/>
      <c r="P7"/>
    </row>
    <row r="8" spans="1:18" ht="12.75" x14ac:dyDescent="0.2">
      <c r="A8"/>
      <c r="B8"/>
      <c r="C8" s="134" t="s">
        <v>1341</v>
      </c>
      <c r="D8" s="139">
        <f>COVER!A13</f>
        <v>24047066004</v>
      </c>
      <c r="E8" s="140"/>
      <c r="G8"/>
      <c r="H8"/>
      <c r="I8"/>
      <c r="J8"/>
      <c r="K8"/>
      <c r="L8"/>
      <c r="M8"/>
      <c r="N8"/>
      <c r="O8"/>
      <c r="P8"/>
    </row>
    <row r="9" spans="1:18" ht="12.75" x14ac:dyDescent="0.2">
      <c r="A9"/>
      <c r="B9"/>
      <c r="C9" s="134" t="s">
        <v>829</v>
      </c>
      <c r="D9" s="335" t="str">
        <f>COVER!A15</f>
        <v>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1951374</v>
      </c>
      <c r="I12" s="1162"/>
      <c r="J12" s="1162"/>
      <c r="K12" s="1163">
        <f>TRUNC((H12/H13*100000),5)/100000</f>
        <v>0.96246798339999995</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2027469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2096239</v>
      </c>
      <c r="I17" s="1162"/>
      <c r="J17" s="1168"/>
      <c r="K17" s="1163">
        <f>TRUNC((H17/H18*100000),5)/100000</f>
        <v>1.0339191375999999</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2027469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25.427179000000002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1950697</v>
      </c>
      <c r="I24" s="684"/>
      <c r="J24" s="684"/>
      <c r="K24" s="1172">
        <f>TRUNC(((H24/H25*100000)/100000),2)</f>
        <v>335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5822.8861100000004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1210095.7514800001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1343371</v>
      </c>
      <c r="I32" s="1170"/>
      <c r="J32" s="1170"/>
      <c r="K32" s="1172">
        <f>TRUNC(100-((((H32/H33*100))*100)/100),2)</f>
        <v>73.34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5040087.3360000001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B5" sqref="B5"/>
      <selection pane="bottomLeft" activeCell="B5" sqref="B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278788-241270</f>
        <v>37518</v>
      </c>
      <c r="D4" s="412">
        <v>10000</v>
      </c>
      <c r="E4" s="412"/>
      <c r="F4" s="412">
        <v>4980</v>
      </c>
      <c r="G4" s="412">
        <v>5000</v>
      </c>
      <c r="H4" s="412"/>
      <c r="I4" s="412"/>
      <c r="J4" s="436"/>
      <c r="K4" s="412"/>
      <c r="L4" s="412">
        <v>1067</v>
      </c>
      <c r="M4" s="433"/>
      <c r="N4" s="482"/>
    </row>
    <row r="5" spans="1:14" x14ac:dyDescent="0.2">
      <c r="A5" s="477" t="s">
        <v>1173</v>
      </c>
      <c r="B5" s="40">
        <v>120</v>
      </c>
      <c r="C5" s="687">
        <f>1369301+241270</f>
        <v>1610571</v>
      </c>
      <c r="D5" s="412">
        <v>116535</v>
      </c>
      <c r="E5" s="412">
        <v>83762</v>
      </c>
      <c r="F5" s="412">
        <v>171093</v>
      </c>
      <c r="G5" s="412">
        <v>126578</v>
      </c>
      <c r="H5" s="412">
        <v>9210</v>
      </c>
      <c r="I5" s="412"/>
      <c r="J5" s="436">
        <v>52198</v>
      </c>
      <c r="K5" s="439">
        <v>3103</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1335</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1649424</v>
      </c>
      <c r="D13" s="689">
        <f t="shared" ref="D13:L13" si="0">SUM(D4:D12)</f>
        <v>126535</v>
      </c>
      <c r="E13" s="689">
        <f t="shared" si="0"/>
        <v>83762</v>
      </c>
      <c r="F13" s="689">
        <f t="shared" si="0"/>
        <v>176073</v>
      </c>
      <c r="G13" s="689">
        <f t="shared" si="0"/>
        <v>131578</v>
      </c>
      <c r="H13" s="689">
        <f t="shared" si="0"/>
        <v>9210</v>
      </c>
      <c r="I13" s="689">
        <f t="shared" si="0"/>
        <v>0</v>
      </c>
      <c r="J13" s="689">
        <f t="shared" si="0"/>
        <v>52198</v>
      </c>
      <c r="K13" s="689">
        <f t="shared" si="0"/>
        <v>3103</v>
      </c>
      <c r="L13" s="689">
        <f t="shared" si="0"/>
        <v>1067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56122</v>
      </c>
      <c r="N16" s="719"/>
    </row>
    <row r="17" spans="1:14" s="704" customFormat="1" ht="12.75" customHeight="1" x14ac:dyDescent="0.2">
      <c r="A17" s="718" t="s">
        <v>1751</v>
      </c>
      <c r="B17" s="542">
        <v>230</v>
      </c>
      <c r="C17" s="507"/>
      <c r="D17" s="507"/>
      <c r="E17" s="507"/>
      <c r="F17" s="507"/>
      <c r="G17" s="507"/>
      <c r="H17" s="507"/>
      <c r="I17" s="507"/>
      <c r="J17" s="507"/>
      <c r="K17" s="507"/>
      <c r="L17" s="507"/>
      <c r="M17" s="436">
        <v>1568262</v>
      </c>
      <c r="N17" s="719"/>
    </row>
    <row r="18" spans="1:14" s="704" customFormat="1" ht="12.75" customHeight="1" x14ac:dyDescent="0.2">
      <c r="A18" s="718" t="s">
        <v>1752</v>
      </c>
      <c r="B18" s="542">
        <v>240</v>
      </c>
      <c r="C18" s="507"/>
      <c r="D18" s="507"/>
      <c r="E18" s="507"/>
      <c r="F18" s="507"/>
      <c r="G18" s="507"/>
      <c r="H18" s="507"/>
      <c r="I18" s="507"/>
      <c r="J18" s="507"/>
      <c r="K18" s="507"/>
      <c r="L18" s="507"/>
      <c r="M18" s="436">
        <v>108718</v>
      </c>
      <c r="N18" s="719"/>
    </row>
    <row r="19" spans="1:14" s="704" customFormat="1" ht="12.75" customHeight="1" x14ac:dyDescent="0.2">
      <c r="A19" s="718" t="s">
        <v>1753</v>
      </c>
      <c r="B19" s="542">
        <v>250</v>
      </c>
      <c r="C19" s="507"/>
      <c r="D19" s="507"/>
      <c r="E19" s="507"/>
      <c r="F19" s="507"/>
      <c r="G19" s="507"/>
      <c r="H19" s="507"/>
      <c r="I19" s="507"/>
      <c r="J19" s="507"/>
      <c r="K19" s="507"/>
      <c r="L19" s="507"/>
      <c r="M19" s="436">
        <v>109133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83762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1259609</v>
      </c>
    </row>
    <row r="23" spans="1:14" ht="13.5" customHeight="1" thickBot="1" x14ac:dyDescent="0.25">
      <c r="A23" s="464" t="s">
        <v>748</v>
      </c>
      <c r="B23" s="724"/>
      <c r="C23" s="433"/>
      <c r="D23" s="433"/>
      <c r="E23" s="433"/>
      <c r="F23" s="433"/>
      <c r="G23" s="433"/>
      <c r="H23" s="433"/>
      <c r="I23" s="433"/>
      <c r="J23" s="433"/>
      <c r="K23" s="433"/>
      <c r="L23" s="433"/>
      <c r="M23" s="693">
        <f>SUM(M15:M22)</f>
        <v>1842235</v>
      </c>
      <c r="N23" s="693">
        <f>SUM(N21:N22)</f>
        <v>1343371</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v>658</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1067</v>
      </c>
      <c r="M33" s="433"/>
      <c r="N33" s="482"/>
    </row>
    <row r="34" spans="1:14" ht="13.5" customHeight="1" thickBot="1" x14ac:dyDescent="0.25">
      <c r="A34" s="1076" t="s">
        <v>759</v>
      </c>
      <c r="B34" s="725"/>
      <c r="C34" s="1099">
        <f>SUM(C25:C33)</f>
        <v>0</v>
      </c>
      <c r="D34" s="1099">
        <f t="shared" ref="D34:K34" si="1">SUM(D25:D33)</f>
        <v>0</v>
      </c>
      <c r="E34" s="1099">
        <f t="shared" si="1"/>
        <v>0</v>
      </c>
      <c r="F34" s="1099">
        <f t="shared" si="1"/>
        <v>658</v>
      </c>
      <c r="G34" s="1099">
        <f t="shared" si="1"/>
        <v>0</v>
      </c>
      <c r="H34" s="1099">
        <f t="shared" si="1"/>
        <v>0</v>
      </c>
      <c r="I34" s="1099">
        <f t="shared" si="1"/>
        <v>0</v>
      </c>
      <c r="J34" s="1099">
        <f t="shared" si="1"/>
        <v>0</v>
      </c>
      <c r="K34" s="1099">
        <f t="shared" si="1"/>
        <v>0</v>
      </c>
      <c r="L34" s="1059">
        <f>SUM(L33)</f>
        <v>1067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1343371</v>
      </c>
    </row>
    <row r="37" spans="1:14" ht="13.5" thickBot="1" x14ac:dyDescent="0.25">
      <c r="A37" s="464" t="s">
        <v>758</v>
      </c>
      <c r="B37" s="724"/>
      <c r="C37" s="507"/>
      <c r="D37" s="507"/>
      <c r="E37" s="507"/>
      <c r="F37" s="507"/>
      <c r="G37" s="507"/>
      <c r="H37" s="507"/>
      <c r="I37" s="507"/>
      <c r="J37" s="507"/>
      <c r="K37" s="507"/>
      <c r="L37" s="514"/>
      <c r="M37" s="433"/>
      <c r="N37" s="693">
        <f>SUM(N36:N36)</f>
        <v>1343371</v>
      </c>
    </row>
    <row r="38" spans="1:14" customFormat="1" ht="13.5" customHeight="1" thickTop="1" x14ac:dyDescent="0.2">
      <c r="A38" s="628" t="s">
        <v>496</v>
      </c>
      <c r="B38" s="542">
        <v>714</v>
      </c>
      <c r="C38" s="727">
        <v>92632</v>
      </c>
      <c r="D38" s="727"/>
      <c r="E38" s="727"/>
      <c r="F38" s="727"/>
      <c r="G38" s="727">
        <v>131578</v>
      </c>
      <c r="H38" s="727"/>
      <c r="I38" s="727"/>
      <c r="J38" s="726"/>
      <c r="K38" s="727"/>
      <c r="L38" s="1100"/>
      <c r="M38" s="694"/>
      <c r="N38" s="694"/>
    </row>
    <row r="39" spans="1:14" customFormat="1" ht="13.5" customHeight="1" x14ac:dyDescent="0.2">
      <c r="A39" s="628" t="s">
        <v>405</v>
      </c>
      <c r="B39" s="542">
        <v>730</v>
      </c>
      <c r="C39" s="727">
        <v>1556792</v>
      </c>
      <c r="D39" s="727">
        <v>126535</v>
      </c>
      <c r="E39" s="727">
        <v>83762</v>
      </c>
      <c r="F39" s="727">
        <v>175415</v>
      </c>
      <c r="G39" s="727"/>
      <c r="H39" s="727">
        <v>9210</v>
      </c>
      <c r="I39" s="727"/>
      <c r="J39" s="726">
        <v>52198</v>
      </c>
      <c r="K39" s="727">
        <v>3103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1842235</v>
      </c>
      <c r="N40" s="694"/>
    </row>
    <row r="41" spans="1:14" ht="13.5" customHeight="1" thickBot="1" x14ac:dyDescent="0.25">
      <c r="A41" s="464" t="s">
        <v>760</v>
      </c>
      <c r="B41" s="455"/>
      <c r="C41" s="485">
        <f>(SUM(C34,C37,C38,C39))</f>
        <v>1649424</v>
      </c>
      <c r="D41" s="485">
        <f t="shared" ref="D41:L41" si="2">SUM(D34,D37,D38:D39)</f>
        <v>126535</v>
      </c>
      <c r="E41" s="485">
        <f t="shared" si="2"/>
        <v>83762</v>
      </c>
      <c r="F41" s="485">
        <f t="shared" si="2"/>
        <v>176073</v>
      </c>
      <c r="G41" s="485">
        <f t="shared" si="2"/>
        <v>131578</v>
      </c>
      <c r="H41" s="485">
        <f t="shared" si="2"/>
        <v>9210</v>
      </c>
      <c r="I41" s="485">
        <f t="shared" si="2"/>
        <v>0</v>
      </c>
      <c r="J41" s="485">
        <f t="shared" si="2"/>
        <v>52198</v>
      </c>
      <c r="K41" s="485">
        <f t="shared" si="2"/>
        <v>3103</v>
      </c>
      <c r="L41" s="485">
        <f t="shared" si="2"/>
        <v>1067</v>
      </c>
      <c r="M41" s="485">
        <f>SUM(M40)</f>
        <v>1842235</v>
      </c>
      <c r="N41" s="485">
        <f>SUM(N37)</f>
        <v>1343371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5" sqref="B5"/>
      <selection pane="bottomLeft" activeCell="B5" sqref="B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1358803</v>
      </c>
      <c r="D4" s="695">
        <f>'Revenues 9-14'!D109</f>
        <v>154910</v>
      </c>
      <c r="E4" s="695">
        <f>'Revenues 9-14'!E109</f>
        <v>148143</v>
      </c>
      <c r="F4" s="695">
        <f>'Revenues 9-14'!F109</f>
        <v>89164</v>
      </c>
      <c r="G4" s="695">
        <f>'Revenues 9-14'!G109</f>
        <v>76383</v>
      </c>
      <c r="H4" s="695">
        <f>'Revenues 9-14'!H109</f>
        <v>2340</v>
      </c>
      <c r="I4" s="695">
        <f>'Revenues 9-14'!I109</f>
        <v>33080</v>
      </c>
      <c r="J4" s="695">
        <f>'Revenues 9-14'!J109</f>
        <v>43544</v>
      </c>
      <c r="K4" s="695">
        <f>'Revenues 9-14'!K109</f>
        <v>44368</v>
      </c>
      <c r="L4" s="39"/>
    </row>
    <row r="5" spans="1:13" ht="22.5" x14ac:dyDescent="0.2">
      <c r="A5" s="733" t="s">
        <v>1988</v>
      </c>
      <c r="B5" s="295">
        <v>2000</v>
      </c>
      <c r="C5" s="696">
        <f>'Revenues 9-14'!C114</f>
        <v>24465</v>
      </c>
      <c r="D5" s="696">
        <f>'Revenues 9-14'!D114</f>
        <v>0</v>
      </c>
      <c r="E5" s="697"/>
      <c r="F5" s="696">
        <f>'Revenues 9-14'!F114</f>
        <v>2096</v>
      </c>
      <c r="G5" s="696">
        <f>'Revenues 9-14'!G114</f>
        <v>0</v>
      </c>
      <c r="H5" s="494" t="s">
        <v>1390</v>
      </c>
      <c r="I5" s="698" t="s">
        <v>1390</v>
      </c>
      <c r="J5" s="699" t="s">
        <v>1390</v>
      </c>
      <c r="K5" s="490" t="s">
        <v>1390</v>
      </c>
      <c r="L5" s="39"/>
    </row>
    <row r="6" spans="1:13" x14ac:dyDescent="0.2">
      <c r="A6" s="734" t="s">
        <v>1989</v>
      </c>
      <c r="B6" s="294">
        <v>3000</v>
      </c>
      <c r="C6" s="696">
        <f>'Revenues 9-14'!C173</f>
        <v>177268</v>
      </c>
      <c r="D6" s="696">
        <f>'Revenues 9-14'!D173</f>
        <v>0</v>
      </c>
      <c r="E6" s="696">
        <f>'Revenues 9-14'!E173</f>
        <v>0</v>
      </c>
      <c r="F6" s="696">
        <f>'Revenues 9-14'!F173</f>
        <v>66281</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121402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1681938</v>
      </c>
      <c r="D8" s="485">
        <f t="shared" ref="D8:K8" si="0">SUM(D4:D7)</f>
        <v>154910</v>
      </c>
      <c r="E8" s="485">
        <f t="shared" si="0"/>
        <v>148143</v>
      </c>
      <c r="F8" s="485">
        <f t="shared" si="0"/>
        <v>157541</v>
      </c>
      <c r="G8" s="485">
        <f t="shared" si="0"/>
        <v>76383</v>
      </c>
      <c r="H8" s="485">
        <f t="shared" si="0"/>
        <v>2340</v>
      </c>
      <c r="I8" s="485">
        <f t="shared" si="0"/>
        <v>33080</v>
      </c>
      <c r="J8" s="485">
        <f t="shared" si="0"/>
        <v>43544</v>
      </c>
      <c r="K8" s="485">
        <f t="shared" si="0"/>
        <v>44368</v>
      </c>
      <c r="L8" s="39"/>
    </row>
    <row r="9" spans="1:13" ht="15" thickTop="1" x14ac:dyDescent="0.2">
      <c r="A9" s="1019" t="s">
        <v>348</v>
      </c>
      <c r="B9" s="456">
        <v>3998</v>
      </c>
      <c r="C9" s="418">
        <v>332981</v>
      </c>
      <c r="D9" s="489"/>
      <c r="E9" s="418"/>
      <c r="F9" s="418"/>
      <c r="G9" s="700"/>
      <c r="H9" s="418"/>
      <c r="I9" s="494" t="s">
        <v>1390</v>
      </c>
      <c r="J9" s="435"/>
      <c r="K9" s="418"/>
      <c r="L9" s="39"/>
    </row>
    <row r="10" spans="1:13" s="48" customFormat="1" ht="13.5" thickBot="1" x14ac:dyDescent="0.25">
      <c r="A10" s="464" t="s">
        <v>1394</v>
      </c>
      <c r="B10" s="457"/>
      <c r="C10" s="485">
        <f>SUM(C8:C9)</f>
        <v>2014919</v>
      </c>
      <c r="D10" s="485">
        <f t="shared" ref="D10:K10" si="1">SUM(D8:D9)</f>
        <v>154910</v>
      </c>
      <c r="E10" s="485">
        <f t="shared" si="1"/>
        <v>148143</v>
      </c>
      <c r="F10" s="485">
        <f t="shared" si="1"/>
        <v>157541</v>
      </c>
      <c r="G10" s="485">
        <f t="shared" si="1"/>
        <v>76383</v>
      </c>
      <c r="H10" s="485">
        <f t="shared" si="1"/>
        <v>2340</v>
      </c>
      <c r="I10" s="485">
        <f t="shared" si="1"/>
        <v>33080</v>
      </c>
      <c r="J10" s="485">
        <f t="shared" si="1"/>
        <v>43544</v>
      </c>
      <c r="K10" s="485">
        <f t="shared" si="1"/>
        <v>44368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1007184</v>
      </c>
      <c r="D12" s="498" t="s">
        <v>1390</v>
      </c>
      <c r="E12" s="433" t="s">
        <v>1390</v>
      </c>
      <c r="F12" s="433" t="s">
        <v>1390</v>
      </c>
      <c r="G12" s="695">
        <f>'Expenditures 15-22'!K223</f>
        <v>26243</v>
      </c>
      <c r="H12" s="431"/>
      <c r="I12" s="433" t="s">
        <v>1390</v>
      </c>
      <c r="J12" s="433" t="s">
        <v>1390</v>
      </c>
      <c r="K12" s="431" t="s">
        <v>1390</v>
      </c>
      <c r="L12" s="39"/>
    </row>
    <row r="13" spans="1:13" x14ac:dyDescent="0.2">
      <c r="A13" s="734" t="s">
        <v>536</v>
      </c>
      <c r="B13" s="294">
        <v>2000</v>
      </c>
      <c r="C13" s="696">
        <f>'Expenditures 15-22'!K74</f>
        <v>582802</v>
      </c>
      <c r="D13" s="696">
        <f>'Expenditures 15-22'!K129</f>
        <v>173735</v>
      </c>
      <c r="E13" s="482" t="s">
        <v>1390</v>
      </c>
      <c r="F13" s="696">
        <f>'Expenditures 15-22'!K178</f>
        <v>149379</v>
      </c>
      <c r="G13" s="696">
        <f>'Expenditures 15-22'!K273</f>
        <v>53019</v>
      </c>
      <c r="H13" s="696">
        <f>'Expenditures 15-22'!K296</f>
        <v>0</v>
      </c>
      <c r="I13" s="433" t="s">
        <v>1390</v>
      </c>
      <c r="J13" s="749">
        <f>'Expenditures 15-22'!K323</f>
        <v>29643</v>
      </c>
      <c r="K13" s="701">
        <f>'Expenditures 15-22'!K341</f>
        <v>201549</v>
      </c>
      <c r="L13" s="39"/>
    </row>
    <row r="14" spans="1:13" x14ac:dyDescent="0.2">
      <c r="A14" s="734" t="s">
        <v>528</v>
      </c>
      <c r="B14" s="294">
        <v>3000</v>
      </c>
      <c r="C14" s="696">
        <f>'Expenditures 15-22'!K75</f>
        <v>10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173942</v>
      </c>
      <c r="D15" s="696">
        <f>'Expenditures 15-22'!K138</f>
        <v>0</v>
      </c>
      <c r="E15" s="696">
        <f>'Expenditures 15-22'!K154</f>
        <v>0</v>
      </c>
      <c r="F15" s="696">
        <f>'Expenditures 15-22'!K190</f>
        <v>9187</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151383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1763938</v>
      </c>
      <c r="D17" s="485">
        <f t="shared" si="2"/>
        <v>173735</v>
      </c>
      <c r="E17" s="485">
        <f t="shared" si="2"/>
        <v>151383</v>
      </c>
      <c r="F17" s="485">
        <f t="shared" si="2"/>
        <v>158566</v>
      </c>
      <c r="G17" s="485">
        <f t="shared" si="2"/>
        <v>79262</v>
      </c>
      <c r="H17" s="485">
        <f t="shared" si="2"/>
        <v>0</v>
      </c>
      <c r="I17" s="433"/>
      <c r="J17" s="485">
        <f>SUM(J12:J16)</f>
        <v>29643</v>
      </c>
      <c r="K17" s="485">
        <f>SUM(K12:K16)</f>
        <v>201549</v>
      </c>
      <c r="L17" s="39"/>
    </row>
    <row r="18" spans="1:12" ht="15" customHeight="1" thickTop="1" x14ac:dyDescent="0.2">
      <c r="A18" s="1020" t="s">
        <v>1322</v>
      </c>
      <c r="B18" s="259">
        <v>4180</v>
      </c>
      <c r="C18" s="695">
        <f t="shared" ref="C18:H18" si="3">C9</f>
        <v>332981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2096919</v>
      </c>
      <c r="D19" s="485">
        <f t="shared" si="4"/>
        <v>173735</v>
      </c>
      <c r="E19" s="485">
        <f t="shared" si="4"/>
        <v>151383</v>
      </c>
      <c r="F19" s="485">
        <f t="shared" si="4"/>
        <v>158566</v>
      </c>
      <c r="G19" s="485">
        <f t="shared" si="4"/>
        <v>79262</v>
      </c>
      <c r="H19" s="485">
        <f t="shared" si="4"/>
        <v>0</v>
      </c>
      <c r="I19" s="433"/>
      <c r="J19" s="485">
        <f>SUM(J17:J18)</f>
        <v>29643</v>
      </c>
      <c r="K19" s="485">
        <f>SUM(K17:K18)</f>
        <v>201549</v>
      </c>
      <c r="L19" s="39"/>
    </row>
    <row r="20" spans="1:12" ht="27" thickTop="1" thickBot="1" x14ac:dyDescent="0.25">
      <c r="A20" s="458" t="s">
        <v>1323</v>
      </c>
      <c r="B20" s="459"/>
      <c r="C20" s="1018">
        <f>C8-C17</f>
        <v>-82000</v>
      </c>
      <c r="D20" s="1018">
        <f t="shared" ref="D20:K20" si="5">D8-D17</f>
        <v>-18825</v>
      </c>
      <c r="E20" s="1018">
        <f t="shared" si="5"/>
        <v>-3240</v>
      </c>
      <c r="F20" s="1018">
        <f t="shared" si="5"/>
        <v>-1025</v>
      </c>
      <c r="G20" s="1018">
        <f t="shared" si="5"/>
        <v>-2879</v>
      </c>
      <c r="H20" s="1018">
        <f t="shared" si="5"/>
        <v>2340</v>
      </c>
      <c r="I20" s="1018">
        <f t="shared" si="5"/>
        <v>33080</v>
      </c>
      <c r="J20" s="1018">
        <f t="shared" si="5"/>
        <v>13901</v>
      </c>
      <c r="K20" s="1018">
        <f t="shared" si="5"/>
        <v>-157181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33065</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15</v>
      </c>
      <c r="D26" s="436"/>
      <c r="E26" s="436"/>
      <c r="F26" s="436"/>
      <c r="G26" s="436"/>
      <c r="H26" s="436"/>
      <c r="I26" s="507"/>
      <c r="J26" s="436"/>
      <c r="K26" s="436"/>
      <c r="L26" s="504"/>
    </row>
    <row r="27" spans="1:12" s="704" customFormat="1" ht="13.5" customHeight="1" x14ac:dyDescent="0.2">
      <c r="A27" s="1022" t="s">
        <v>200</v>
      </c>
      <c r="B27" s="542">
        <v>7130</v>
      </c>
      <c r="C27" s="436">
        <v>50000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843</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83080</v>
      </c>
      <c r="D44" s="692">
        <f t="shared" ref="D44:K44" si="6">SUM(D24:D43)</f>
        <v>0</v>
      </c>
      <c r="E44" s="692">
        <f t="shared" si="6"/>
        <v>843</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33065</v>
      </c>
      <c r="J47" s="507"/>
      <c r="K47" s="507"/>
      <c r="L47" s="713"/>
    </row>
    <row r="48" spans="1:12" s="704" customFormat="1" ht="14.25" x14ac:dyDescent="0.2">
      <c r="A48" s="1024" t="s">
        <v>1743</v>
      </c>
      <c r="B48" s="542">
        <v>8120</v>
      </c>
      <c r="C48" s="514"/>
      <c r="D48" s="514"/>
      <c r="E48" s="507"/>
      <c r="F48" s="514"/>
      <c r="G48" s="507"/>
      <c r="H48" s="507"/>
      <c r="I48" s="749">
        <f>SUM(C26:H26,J26,K26)</f>
        <v>15</v>
      </c>
      <c r="J48" s="507"/>
      <c r="K48" s="507"/>
      <c r="L48" s="713"/>
    </row>
    <row r="49" spans="1:12" s="704" customFormat="1" x14ac:dyDescent="0.2">
      <c r="A49" s="1024" t="s">
        <v>200</v>
      </c>
      <c r="B49" s="542">
        <v>8130</v>
      </c>
      <c r="C49" s="436"/>
      <c r="D49" s="436"/>
      <c r="E49" s="514"/>
      <c r="F49" s="436">
        <v>50000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v>843</v>
      </c>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843</v>
      </c>
      <c r="E76" s="692">
        <f t="shared" si="7"/>
        <v>0</v>
      </c>
      <c r="F76" s="692">
        <f t="shared" si="7"/>
        <v>50000</v>
      </c>
      <c r="G76" s="692">
        <f t="shared" si="7"/>
        <v>0</v>
      </c>
      <c r="H76" s="692">
        <f t="shared" si="7"/>
        <v>0</v>
      </c>
      <c r="I76" s="692">
        <f t="shared" si="7"/>
        <v>33080</v>
      </c>
      <c r="J76" s="692">
        <f t="shared" si="7"/>
        <v>0</v>
      </c>
      <c r="K76" s="692">
        <f t="shared" si="7"/>
        <v>0</v>
      </c>
      <c r="L76" s="504"/>
    </row>
    <row r="77" spans="1:12" ht="14.25" thickTop="1" thickBot="1" x14ac:dyDescent="0.25">
      <c r="A77" s="1027" t="s">
        <v>1402</v>
      </c>
      <c r="B77" s="710"/>
      <c r="C77" s="444">
        <f t="shared" ref="C77:K77" si="8">C44-C76</f>
        <v>83080</v>
      </c>
      <c r="D77" s="444">
        <f t="shared" si="8"/>
        <v>-843</v>
      </c>
      <c r="E77" s="444">
        <f t="shared" si="8"/>
        <v>843</v>
      </c>
      <c r="F77" s="444">
        <f t="shared" si="8"/>
        <v>-50000</v>
      </c>
      <c r="G77" s="444">
        <f t="shared" si="8"/>
        <v>0</v>
      </c>
      <c r="H77" s="444">
        <f t="shared" si="8"/>
        <v>0</v>
      </c>
      <c r="I77" s="444">
        <f t="shared" si="8"/>
        <v>-33080</v>
      </c>
      <c r="J77" s="444">
        <f t="shared" si="8"/>
        <v>0</v>
      </c>
      <c r="K77" s="444">
        <f t="shared" si="8"/>
        <v>0</v>
      </c>
      <c r="L77" s="39"/>
    </row>
    <row r="78" spans="1:12" ht="29.25" customHeight="1" thickTop="1" thickBot="1" x14ac:dyDescent="0.25">
      <c r="A78" s="2216" t="s">
        <v>700</v>
      </c>
      <c r="B78" s="2217"/>
      <c r="C78" s="443">
        <f t="shared" ref="C78:K78" si="9">C20+C77</f>
        <v>1080</v>
      </c>
      <c r="D78" s="443">
        <f t="shared" si="9"/>
        <v>-19668</v>
      </c>
      <c r="E78" s="443">
        <f t="shared" si="9"/>
        <v>-2397</v>
      </c>
      <c r="F78" s="443">
        <f t="shared" si="9"/>
        <v>-51025</v>
      </c>
      <c r="G78" s="443">
        <f t="shared" si="9"/>
        <v>-2879</v>
      </c>
      <c r="H78" s="443">
        <f t="shared" si="9"/>
        <v>2340</v>
      </c>
      <c r="I78" s="443">
        <f t="shared" si="9"/>
        <v>0</v>
      </c>
      <c r="J78" s="443">
        <f t="shared" si="9"/>
        <v>13901</v>
      </c>
      <c r="K78" s="443">
        <f t="shared" si="9"/>
        <v>-157181</v>
      </c>
      <c r="L78" s="505"/>
    </row>
    <row r="79" spans="1:12" ht="13.5" thickTop="1" x14ac:dyDescent="0.2">
      <c r="A79" s="820" t="s">
        <v>1930</v>
      </c>
      <c r="B79" s="460"/>
      <c r="C79" s="435">
        <v>1648344</v>
      </c>
      <c r="D79" s="703">
        <v>146203</v>
      </c>
      <c r="E79" s="703">
        <v>86159</v>
      </c>
      <c r="F79" s="703">
        <v>226440</v>
      </c>
      <c r="G79" s="703">
        <v>134457</v>
      </c>
      <c r="H79" s="703">
        <v>6870</v>
      </c>
      <c r="I79" s="703"/>
      <c r="J79" s="703">
        <v>38297</v>
      </c>
      <c r="K79" s="703">
        <v>160284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1649424</v>
      </c>
      <c r="D81" s="485">
        <f>SUM(D78:D80)</f>
        <v>126535</v>
      </c>
      <c r="E81" s="485">
        <f t="shared" ref="E81:K81" si="10">SUM(E78:E80)</f>
        <v>83762</v>
      </c>
      <c r="F81" s="485">
        <f t="shared" si="10"/>
        <v>175415</v>
      </c>
      <c r="G81" s="485">
        <f t="shared" si="10"/>
        <v>131578</v>
      </c>
      <c r="H81" s="485">
        <f t="shared" si="10"/>
        <v>9210</v>
      </c>
      <c r="I81" s="485">
        <f t="shared" si="10"/>
        <v>0</v>
      </c>
      <c r="J81" s="485">
        <f t="shared" si="10"/>
        <v>52198</v>
      </c>
      <c r="K81" s="485">
        <f t="shared" si="10"/>
        <v>3103</v>
      </c>
      <c r="L81" s="39"/>
    </row>
    <row r="82" spans="1:12" ht="0.75" customHeight="1" thickTop="1" thickBot="1" x14ac:dyDescent="0.25">
      <c r="A82" s="632" t="s">
        <v>406</v>
      </c>
      <c r="B82" s="630"/>
      <c r="C82" s="1136">
        <f>(C81-C79)</f>
        <v>1080</v>
      </c>
      <c r="D82" s="1136">
        <f t="shared" ref="D82:K82" si="11">(D81-D79)</f>
        <v>-19668</v>
      </c>
      <c r="E82" s="1136">
        <f t="shared" si="11"/>
        <v>-2397</v>
      </c>
      <c r="F82" s="1136">
        <f t="shared" si="11"/>
        <v>-51025</v>
      </c>
      <c r="G82" s="1136">
        <f t="shared" si="11"/>
        <v>-2879</v>
      </c>
      <c r="H82" s="1136">
        <f t="shared" si="11"/>
        <v>2340</v>
      </c>
      <c r="I82" s="1136">
        <f t="shared" si="11"/>
        <v>0</v>
      </c>
      <c r="J82" s="1136">
        <f t="shared" si="11"/>
        <v>13901</v>
      </c>
      <c r="K82" s="1136">
        <f t="shared" si="11"/>
        <v>-157181</v>
      </c>
    </row>
    <row r="83" spans="1:12" ht="14.25" hidden="1" thickTop="1" thickBot="1" x14ac:dyDescent="0.25">
      <c r="A83" s="729" t="s">
        <v>407</v>
      </c>
      <c r="B83" s="631"/>
      <c r="C83" s="1137">
        <f>C82/C81</f>
        <v>6.5477403020690859E-4</v>
      </c>
      <c r="D83" s="1137">
        <f t="shared" ref="D83:K83" si="12">D82/D81</f>
        <v>-0.15543525506776781</v>
      </c>
      <c r="E83" s="1137">
        <f t="shared" si="12"/>
        <v>-2.8616795205463098E-2</v>
      </c>
      <c r="F83" s="1137">
        <f t="shared" si="12"/>
        <v>-0.29088162357837127</v>
      </c>
      <c r="G83" s="1137">
        <f t="shared" si="12"/>
        <v>-2.1880557540014289E-2</v>
      </c>
      <c r="H83" s="1137">
        <f t="shared" si="12"/>
        <v>0.25407166123778502</v>
      </c>
      <c r="I83" s="1137" t="e">
        <f t="shared" si="12"/>
        <v>#DIV/0!</v>
      </c>
      <c r="J83" s="1137">
        <f t="shared" si="12"/>
        <v>0.26631288555117055</v>
      </c>
      <c r="K83" s="1137">
        <f t="shared" si="12"/>
        <v>-50.654527876248792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34" activePane="bottomLeft" state="frozen"/>
      <selection activeCell="B5" sqref="B5"/>
      <selection pane="bottomLeft" activeCell="B5" sqref="B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573742+579567</f>
        <v>1153309</v>
      </c>
      <c r="D5" s="418">
        <f>78444+75042</f>
        <v>153486</v>
      </c>
      <c r="E5" s="412">
        <f>73322+74756</f>
        <v>148078</v>
      </c>
      <c r="F5" s="806">
        <f>43766+45159</f>
        <v>88925</v>
      </c>
      <c r="G5" s="412">
        <f>18078+18649</f>
        <v>36727</v>
      </c>
      <c r="H5" s="412"/>
      <c r="I5" s="412">
        <f>17410+15655</f>
        <v>33065</v>
      </c>
      <c r="J5" s="436">
        <f>21420+22099</f>
        <v>43519</v>
      </c>
      <c r="K5" s="412">
        <f>21825+22517</f>
        <v>44342</v>
      </c>
    </row>
    <row r="6" spans="1:12" ht="14.25" x14ac:dyDescent="0.2">
      <c r="A6" s="913" t="s">
        <v>482</v>
      </c>
      <c r="B6" s="40">
        <v>1130</v>
      </c>
      <c r="C6" s="412"/>
      <c r="D6" s="412"/>
      <c r="E6" s="481"/>
      <c r="F6" s="481"/>
      <c r="G6" s="433"/>
      <c r="H6" s="433"/>
      <c r="I6" s="433"/>
      <c r="J6" s="433"/>
      <c r="K6" s="433"/>
    </row>
    <row r="7" spans="1:12" x14ac:dyDescent="0.2">
      <c r="A7" s="913" t="s">
        <v>117</v>
      </c>
      <c r="B7" s="260">
        <v>1140</v>
      </c>
      <c r="C7" s="412">
        <f>6617+6823</f>
        <v>13440</v>
      </c>
      <c r="D7" s="412"/>
      <c r="E7" s="433"/>
      <c r="F7" s="436"/>
      <c r="G7" s="436"/>
      <c r="H7" s="436"/>
      <c r="I7" s="433"/>
      <c r="J7" s="433"/>
      <c r="K7" s="433"/>
    </row>
    <row r="8" spans="1:12" x14ac:dyDescent="0.2">
      <c r="A8" s="913" t="s">
        <v>483</v>
      </c>
      <c r="B8" s="40">
        <v>1150</v>
      </c>
      <c r="C8" s="481"/>
      <c r="D8" s="481"/>
      <c r="E8" s="507"/>
      <c r="F8" s="507"/>
      <c r="G8" s="418">
        <f>16653+17182</f>
        <v>33835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1166749</v>
      </c>
      <c r="D12" s="484">
        <f t="shared" si="0"/>
        <v>153486</v>
      </c>
      <c r="E12" s="484">
        <f t="shared" si="0"/>
        <v>148078</v>
      </c>
      <c r="F12" s="484">
        <f t="shared" si="0"/>
        <v>88925</v>
      </c>
      <c r="G12" s="484">
        <f t="shared" si="0"/>
        <v>70562</v>
      </c>
      <c r="H12" s="484">
        <f t="shared" si="0"/>
        <v>0</v>
      </c>
      <c r="I12" s="484">
        <f t="shared" si="0"/>
        <v>33065</v>
      </c>
      <c r="J12" s="484">
        <f t="shared" si="0"/>
        <v>43519</v>
      </c>
      <c r="K12" s="485">
        <f t="shared" si="0"/>
        <v>44342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62031</v>
      </c>
      <c r="D16" s="412"/>
      <c r="E16" s="412"/>
      <c r="F16" s="412"/>
      <c r="G16" s="412">
        <v>5668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62031</v>
      </c>
      <c r="D18" s="487">
        <f t="shared" ref="D18:K18" si="1">SUM(D14:D17)</f>
        <v>0</v>
      </c>
      <c r="E18" s="487">
        <f t="shared" si="1"/>
        <v>0</v>
      </c>
      <c r="F18" s="487">
        <f t="shared" si="1"/>
        <v>0</v>
      </c>
      <c r="G18" s="487">
        <f t="shared" si="1"/>
        <v>5668</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1917</v>
      </c>
      <c r="D65" s="412">
        <v>129</v>
      </c>
      <c r="E65" s="412">
        <v>65</v>
      </c>
      <c r="F65" s="436">
        <v>239</v>
      </c>
      <c r="G65" s="412">
        <v>153</v>
      </c>
      <c r="H65" s="412">
        <v>9</v>
      </c>
      <c r="I65" s="412">
        <v>15</v>
      </c>
      <c r="J65" s="436">
        <v>25</v>
      </c>
      <c r="K65" s="412">
        <v>26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1917</v>
      </c>
      <c r="D67" s="485">
        <f t="shared" ref="D67:K67" si="2">SUM(D65:D66)</f>
        <v>129</v>
      </c>
      <c r="E67" s="485">
        <f t="shared" si="2"/>
        <v>65</v>
      </c>
      <c r="F67" s="485">
        <f t="shared" si="2"/>
        <v>239</v>
      </c>
      <c r="G67" s="485">
        <f t="shared" si="2"/>
        <v>153</v>
      </c>
      <c r="H67" s="485">
        <f t="shared" si="2"/>
        <v>9</v>
      </c>
      <c r="I67" s="485">
        <f t="shared" si="2"/>
        <v>15</v>
      </c>
      <c r="J67" s="485">
        <f t="shared" si="2"/>
        <v>25</v>
      </c>
      <c r="K67" s="485">
        <f t="shared" si="2"/>
        <v>26</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f>22551+17593+15165</f>
        <v>55309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1853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57162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3721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7704</v>
      </c>
      <c r="D79" s="412"/>
      <c r="E79" s="433"/>
      <c r="F79" s="433"/>
      <c r="G79" s="433"/>
      <c r="H79" s="433"/>
      <c r="I79" s="433"/>
      <c r="J79" s="433"/>
      <c r="K79" s="433"/>
    </row>
    <row r="80" spans="1:11" ht="12.75" customHeight="1" x14ac:dyDescent="0.2">
      <c r="A80" s="913" t="s">
        <v>650</v>
      </c>
      <c r="B80" s="40">
        <v>1730</v>
      </c>
      <c r="C80" s="483">
        <v>2405</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13830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20362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20362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8727</v>
      </c>
      <c r="D96" s="483"/>
      <c r="E96" s="510"/>
      <c r="F96" s="435"/>
      <c r="G96" s="435"/>
      <c r="H96" s="435"/>
      <c r="I96" s="435"/>
      <c r="J96" s="435"/>
      <c r="K96" s="435"/>
    </row>
    <row r="97" spans="1:12" ht="12.75" customHeight="1" x14ac:dyDescent="0.2">
      <c r="A97" s="751" t="s">
        <v>280</v>
      </c>
      <c r="B97" s="511">
        <v>1930</v>
      </c>
      <c r="C97" s="491"/>
      <c r="D97" s="436"/>
      <c r="E97" s="691"/>
      <c r="F97" s="436"/>
      <c r="G97" s="436"/>
      <c r="H97" s="436">
        <v>2331</v>
      </c>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6291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20979</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755</v>
      </c>
      <c r="D107" s="412">
        <v>1295</v>
      </c>
      <c r="E107" s="412"/>
      <c r="F107" s="412"/>
      <c r="G107" s="412"/>
      <c r="H107" s="412"/>
      <c r="I107" s="412"/>
      <c r="J107" s="436"/>
      <c r="K107" s="412"/>
    </row>
    <row r="108" spans="1:12" ht="12.75" customHeight="1" thickBot="1" x14ac:dyDescent="0.25">
      <c r="A108" s="464" t="s">
        <v>577</v>
      </c>
      <c r="B108" s="738"/>
      <c r="C108" s="484">
        <f>SUM(C95:C107)</f>
        <v>36752</v>
      </c>
      <c r="D108" s="484">
        <f t="shared" ref="D108:K108" si="3">SUM(D95:D107)</f>
        <v>1295</v>
      </c>
      <c r="E108" s="484">
        <f t="shared" si="3"/>
        <v>0</v>
      </c>
      <c r="F108" s="484">
        <f t="shared" si="3"/>
        <v>0</v>
      </c>
      <c r="G108" s="484">
        <f t="shared" si="3"/>
        <v>0</v>
      </c>
      <c r="H108" s="484">
        <f t="shared" si="3"/>
        <v>2331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1358803</v>
      </c>
      <c r="D109" s="493">
        <f t="shared" si="4"/>
        <v>154910</v>
      </c>
      <c r="E109" s="493">
        <f t="shared" si="4"/>
        <v>148143</v>
      </c>
      <c r="F109" s="493">
        <f t="shared" si="4"/>
        <v>89164</v>
      </c>
      <c r="G109" s="493">
        <f t="shared" si="4"/>
        <v>76383</v>
      </c>
      <c r="H109" s="493">
        <f t="shared" si="4"/>
        <v>2340</v>
      </c>
      <c r="I109" s="493">
        <f t="shared" si="4"/>
        <v>33080</v>
      </c>
      <c r="J109" s="493">
        <f t="shared" si="4"/>
        <v>43544</v>
      </c>
      <c r="K109" s="443">
        <f t="shared" si="4"/>
        <v>44368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81</v>
      </c>
      <c r="D111" s="418"/>
      <c r="E111" s="492"/>
      <c r="F111" s="418">
        <v>2096</v>
      </c>
      <c r="G111" s="418"/>
      <c r="H111" s="492"/>
      <c r="I111" s="433"/>
      <c r="J111" s="433"/>
      <c r="K111" s="433"/>
    </row>
    <row r="112" spans="1:12" ht="12.75" customHeight="1" x14ac:dyDescent="0.2">
      <c r="A112" s="913" t="s">
        <v>985</v>
      </c>
      <c r="B112" s="40">
        <v>2200</v>
      </c>
      <c r="C112" s="483">
        <f>10807+13577</f>
        <v>24384</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24465</v>
      </c>
      <c r="D114" s="918">
        <f>SUM(D111:D113)</f>
        <v>0</v>
      </c>
      <c r="E114" s="492" t="s">
        <v>1390</v>
      </c>
      <c r="F114" s="918">
        <f>SUM(F111:F113)</f>
        <v>2096</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104408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104408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29792</v>
      </c>
      <c r="D125" s="492"/>
      <c r="E125" s="433"/>
      <c r="F125" s="412"/>
      <c r="G125" s="433"/>
      <c r="H125" s="433"/>
      <c r="I125" s="433"/>
      <c r="J125" s="433"/>
      <c r="K125" s="433"/>
    </row>
    <row r="126" spans="1:11" ht="12.75" customHeight="1" x14ac:dyDescent="0.2">
      <c r="A126" s="913" t="s">
        <v>1035</v>
      </c>
      <c r="B126" s="262">
        <v>3110</v>
      </c>
      <c r="C126" s="483">
        <v>15517</v>
      </c>
      <c r="D126" s="412"/>
      <c r="E126" s="433"/>
      <c r="F126" s="412"/>
      <c r="G126" s="433"/>
      <c r="H126" s="433"/>
      <c r="I126" s="433"/>
      <c r="J126" s="433"/>
      <c r="K126" s="433"/>
    </row>
    <row r="127" spans="1:11" ht="12.75" customHeight="1" x14ac:dyDescent="0.2">
      <c r="A127" s="913" t="s">
        <v>112</v>
      </c>
      <c r="B127" s="262">
        <v>3120</v>
      </c>
      <c r="C127" s="412">
        <v>27342</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54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72705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155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20058</v>
      </c>
      <c r="G151" s="436"/>
      <c r="H151" s="433"/>
      <c r="I151" s="433"/>
      <c r="J151" s="433"/>
      <c r="K151" s="433"/>
    </row>
    <row r="152" spans="1:11" ht="12.75" customHeight="1" x14ac:dyDescent="0.2">
      <c r="A152" s="913" t="s">
        <v>1247</v>
      </c>
      <c r="B152" s="262">
        <v>3510</v>
      </c>
      <c r="C152" s="483"/>
      <c r="D152" s="412"/>
      <c r="E152" s="492"/>
      <c r="F152" s="412">
        <v>46223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66281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72860</v>
      </c>
      <c r="D172" s="924">
        <f t="shared" si="6"/>
        <v>0</v>
      </c>
      <c r="E172" s="924">
        <f t="shared" si="6"/>
        <v>0</v>
      </c>
      <c r="F172" s="924">
        <f t="shared" si="6"/>
        <v>66281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177268</v>
      </c>
      <c r="D173" s="493">
        <f>SUM(D121,D172)</f>
        <v>0</v>
      </c>
      <c r="E173" s="493">
        <f>SUM(E121,E172)</f>
        <v>0</v>
      </c>
      <c r="F173" s="493">
        <f t="shared" ref="F173:K173" si="7">SUM(F121,F172)</f>
        <v>66281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30661</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30661</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25147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25147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58608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58608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6986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121402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121402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1681938</v>
      </c>
      <c r="D275" s="493">
        <f t="shared" si="12"/>
        <v>154910</v>
      </c>
      <c r="E275" s="493">
        <f t="shared" si="12"/>
        <v>148143</v>
      </c>
      <c r="F275" s="493">
        <f t="shared" si="12"/>
        <v>157541</v>
      </c>
      <c r="G275" s="493">
        <f t="shared" si="12"/>
        <v>76383</v>
      </c>
      <c r="H275" s="493">
        <f t="shared" si="12"/>
        <v>2340</v>
      </c>
      <c r="I275" s="493">
        <f t="shared" si="12"/>
        <v>33080</v>
      </c>
      <c r="J275" s="493">
        <f t="shared" si="12"/>
        <v>43544</v>
      </c>
      <c r="K275" s="443">
        <f t="shared" si="12"/>
        <v>44368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40" activePane="bottomLeft" state="frozen"/>
      <selection activeCell="B5" sqref="B5"/>
      <selection pane="bottomLeft" activeCell="B5" sqref="B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605813</v>
      </c>
      <c r="D5" s="412">
        <v>92921</v>
      </c>
      <c r="E5" s="412">
        <v>90</v>
      </c>
      <c r="F5" s="412">
        <v>23994</v>
      </c>
      <c r="G5" s="412">
        <v>14399</v>
      </c>
      <c r="H5" s="412"/>
      <c r="I5" s="436"/>
      <c r="J5" s="436"/>
      <c r="K5" s="414">
        <f>SUM(C5:J5)</f>
        <v>737217</v>
      </c>
      <c r="L5" s="412">
        <v>763027</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157597</v>
      </c>
      <c r="D8" s="412">
        <v>21943</v>
      </c>
      <c r="E8" s="412">
        <v>12480</v>
      </c>
      <c r="F8" s="412">
        <v>2275</v>
      </c>
      <c r="G8" s="412">
        <v>13577</v>
      </c>
      <c r="H8" s="412"/>
      <c r="I8" s="436"/>
      <c r="J8" s="436"/>
      <c r="K8" s="414">
        <f t="shared" si="0"/>
        <v>207872</v>
      </c>
      <c r="L8" s="412">
        <v>218184</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25153</v>
      </c>
      <c r="D10" s="412">
        <v>6504</v>
      </c>
      <c r="E10" s="412"/>
      <c r="F10" s="412">
        <v>8279</v>
      </c>
      <c r="G10" s="412"/>
      <c r="H10" s="412"/>
      <c r="I10" s="436"/>
      <c r="J10" s="436"/>
      <c r="K10" s="414">
        <f t="shared" si="0"/>
        <v>39936</v>
      </c>
      <c r="L10" s="412">
        <v>43050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16880</v>
      </c>
      <c r="D14" s="412">
        <v>464</v>
      </c>
      <c r="E14" s="412">
        <v>2393</v>
      </c>
      <c r="F14" s="412">
        <v>932</v>
      </c>
      <c r="G14" s="412"/>
      <c r="H14" s="412">
        <v>1490</v>
      </c>
      <c r="I14" s="436"/>
      <c r="J14" s="436"/>
      <c r="K14" s="414">
        <f t="shared" si="0"/>
        <v>22159</v>
      </c>
      <c r="L14" s="412">
        <v>22965</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805443</v>
      </c>
      <c r="D33" s="415">
        <f t="shared" ref="D33:L33" si="1">SUM(D5:D32)</f>
        <v>121832</v>
      </c>
      <c r="E33" s="415">
        <f t="shared" si="1"/>
        <v>14963</v>
      </c>
      <c r="F33" s="415">
        <f t="shared" si="1"/>
        <v>35480</v>
      </c>
      <c r="G33" s="415">
        <f t="shared" si="1"/>
        <v>27976</v>
      </c>
      <c r="H33" s="415">
        <f t="shared" si="1"/>
        <v>1490</v>
      </c>
      <c r="I33" s="415">
        <f t="shared" si="1"/>
        <v>0</v>
      </c>
      <c r="J33" s="415">
        <f t="shared" si="1"/>
        <v>0</v>
      </c>
      <c r="K33" s="415">
        <f t="shared" si="1"/>
        <v>1007184</v>
      </c>
      <c r="L33" s="415">
        <f t="shared" si="1"/>
        <v>1047226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8431</v>
      </c>
      <c r="D38" s="412"/>
      <c r="E38" s="412">
        <v>81</v>
      </c>
      <c r="F38" s="412">
        <v>299</v>
      </c>
      <c r="G38" s="412"/>
      <c r="H38" s="412"/>
      <c r="I38" s="436"/>
      <c r="J38" s="436"/>
      <c r="K38" s="414">
        <f t="shared" si="2"/>
        <v>8811</v>
      </c>
      <c r="L38" s="412">
        <v>12050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v>1775</v>
      </c>
      <c r="F41" s="412"/>
      <c r="G41" s="412"/>
      <c r="H41" s="412"/>
      <c r="I41" s="436"/>
      <c r="J41" s="436"/>
      <c r="K41" s="414">
        <f t="shared" si="2"/>
        <v>1775</v>
      </c>
      <c r="L41" s="412">
        <v>1775</v>
      </c>
    </row>
    <row r="42" spans="1:14" ht="12.75" customHeight="1" thickBot="1" x14ac:dyDescent="0.25">
      <c r="A42" s="887" t="s">
        <v>659</v>
      </c>
      <c r="B42" s="468" t="s">
        <v>832</v>
      </c>
      <c r="C42" s="415">
        <f>SUM(C36:C41)</f>
        <v>8431</v>
      </c>
      <c r="D42" s="415">
        <f t="shared" ref="D42:L42" si="3">SUM(D36:D41)</f>
        <v>0</v>
      </c>
      <c r="E42" s="415">
        <f t="shared" si="3"/>
        <v>1856</v>
      </c>
      <c r="F42" s="415">
        <f t="shared" si="3"/>
        <v>299</v>
      </c>
      <c r="G42" s="415">
        <f t="shared" si="3"/>
        <v>0</v>
      </c>
      <c r="H42" s="415">
        <f t="shared" si="3"/>
        <v>0</v>
      </c>
      <c r="I42" s="415">
        <f t="shared" si="3"/>
        <v>0</v>
      </c>
      <c r="J42" s="415">
        <f t="shared" si="3"/>
        <v>0</v>
      </c>
      <c r="K42" s="415">
        <f t="shared" si="3"/>
        <v>10586</v>
      </c>
      <c r="L42" s="415">
        <f t="shared" si="3"/>
        <v>13825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17883</v>
      </c>
      <c r="F44" s="418">
        <v>9047</v>
      </c>
      <c r="G44" s="418"/>
      <c r="H44" s="418">
        <v>9412</v>
      </c>
      <c r="I44" s="436"/>
      <c r="J44" s="436"/>
      <c r="K44" s="420">
        <f>SUM(C44:J44)</f>
        <v>36342</v>
      </c>
      <c r="L44" s="418">
        <v>52966</v>
      </c>
    </row>
    <row r="45" spans="1:14" x14ac:dyDescent="0.2">
      <c r="A45" s="1814" t="s">
        <v>976</v>
      </c>
      <c r="B45" s="267">
        <v>2220</v>
      </c>
      <c r="C45" s="412"/>
      <c r="D45" s="412"/>
      <c r="E45" s="412"/>
      <c r="F45" s="412">
        <v>741</v>
      </c>
      <c r="G45" s="412"/>
      <c r="H45" s="412"/>
      <c r="I45" s="436"/>
      <c r="J45" s="436"/>
      <c r="K45" s="420">
        <f>SUM(C45:J45)</f>
        <v>741</v>
      </c>
      <c r="L45" s="412">
        <v>4607</v>
      </c>
    </row>
    <row r="46" spans="1:14" x14ac:dyDescent="0.2">
      <c r="A46" s="1814" t="s">
        <v>977</v>
      </c>
      <c r="B46" s="267">
        <v>2230</v>
      </c>
      <c r="C46" s="412"/>
      <c r="D46" s="412"/>
      <c r="E46" s="412">
        <v>3283</v>
      </c>
      <c r="F46" s="412"/>
      <c r="G46" s="412"/>
      <c r="H46" s="412"/>
      <c r="I46" s="436"/>
      <c r="J46" s="436"/>
      <c r="K46" s="420">
        <f>SUM(C46:J46)</f>
        <v>3283</v>
      </c>
      <c r="L46" s="412">
        <v>4000</v>
      </c>
    </row>
    <row r="47" spans="1:14" ht="12.75" customHeight="1" thickBot="1" x14ac:dyDescent="0.25">
      <c r="A47" s="887" t="s">
        <v>660</v>
      </c>
      <c r="B47" s="468" t="s">
        <v>33</v>
      </c>
      <c r="C47" s="415">
        <f>SUM(C44:C46)</f>
        <v>0</v>
      </c>
      <c r="D47" s="415">
        <f t="shared" ref="D47:K47" si="4">SUM(D44:D46)</f>
        <v>0</v>
      </c>
      <c r="E47" s="415">
        <f t="shared" si="4"/>
        <v>21166</v>
      </c>
      <c r="F47" s="415">
        <f t="shared" si="4"/>
        <v>9788</v>
      </c>
      <c r="G47" s="415">
        <f t="shared" si="4"/>
        <v>0</v>
      </c>
      <c r="H47" s="415">
        <f t="shared" si="4"/>
        <v>9412</v>
      </c>
      <c r="I47" s="415">
        <f t="shared" si="4"/>
        <v>0</v>
      </c>
      <c r="J47" s="415">
        <f t="shared" si="4"/>
        <v>0</v>
      </c>
      <c r="K47" s="415">
        <f t="shared" si="4"/>
        <v>40366</v>
      </c>
      <c r="L47" s="415">
        <f>SUM(L44:L46)</f>
        <v>61573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1600</v>
      </c>
      <c r="D49" s="418"/>
      <c r="E49" s="418">
        <v>12614</v>
      </c>
      <c r="F49" s="418">
        <v>729</v>
      </c>
      <c r="G49" s="418"/>
      <c r="H49" s="418">
        <v>1854</v>
      </c>
      <c r="I49" s="436"/>
      <c r="J49" s="436"/>
      <c r="K49" s="420">
        <f>SUM(C49:J49)</f>
        <v>16797</v>
      </c>
      <c r="L49" s="418">
        <v>21025</v>
      </c>
    </row>
    <row r="50" spans="1:14" x14ac:dyDescent="0.2">
      <c r="A50" s="1814" t="s">
        <v>979</v>
      </c>
      <c r="B50" s="267">
        <v>2320</v>
      </c>
      <c r="C50" s="412">
        <v>107543</v>
      </c>
      <c r="D50" s="412">
        <v>25788</v>
      </c>
      <c r="E50" s="412">
        <v>4146</v>
      </c>
      <c r="F50" s="412"/>
      <c r="G50" s="412">
        <v>3531</v>
      </c>
      <c r="H50" s="412"/>
      <c r="I50" s="436"/>
      <c r="J50" s="436"/>
      <c r="K50" s="420">
        <f>SUM(C50:J50)</f>
        <v>141008</v>
      </c>
      <c r="L50" s="412">
        <v>142080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109143</v>
      </c>
      <c r="D53" s="415">
        <f t="shared" ref="D53:L53" si="5">SUM(D49:D52)</f>
        <v>25788</v>
      </c>
      <c r="E53" s="415">
        <f t="shared" si="5"/>
        <v>16760</v>
      </c>
      <c r="F53" s="415">
        <f t="shared" si="5"/>
        <v>729</v>
      </c>
      <c r="G53" s="415">
        <f t="shared" si="5"/>
        <v>3531</v>
      </c>
      <c r="H53" s="415">
        <f t="shared" si="5"/>
        <v>1854</v>
      </c>
      <c r="I53" s="415">
        <f t="shared" si="5"/>
        <v>0</v>
      </c>
      <c r="J53" s="415">
        <f t="shared" si="5"/>
        <v>0</v>
      </c>
      <c r="K53" s="415">
        <f t="shared" si="5"/>
        <v>157805</v>
      </c>
      <c r="L53" s="415">
        <f t="shared" si="5"/>
        <v>163105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108977</v>
      </c>
      <c r="D55" s="418">
        <v>22052</v>
      </c>
      <c r="E55" s="418">
        <v>1200</v>
      </c>
      <c r="F55" s="418">
        <v>1556</v>
      </c>
      <c r="G55" s="418">
        <v>1818</v>
      </c>
      <c r="H55" s="418">
        <v>2235</v>
      </c>
      <c r="I55" s="436"/>
      <c r="J55" s="436"/>
      <c r="K55" s="420">
        <f>SUM(C55:J55)</f>
        <v>137838</v>
      </c>
      <c r="L55" s="418">
        <v>136933</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108977</v>
      </c>
      <c r="D57" s="421">
        <f t="shared" ref="D57:K57" si="6">SUM(D55:D56)</f>
        <v>22052</v>
      </c>
      <c r="E57" s="421">
        <f t="shared" si="6"/>
        <v>1200</v>
      </c>
      <c r="F57" s="421">
        <f t="shared" si="6"/>
        <v>1556</v>
      </c>
      <c r="G57" s="421">
        <f t="shared" si="6"/>
        <v>1818</v>
      </c>
      <c r="H57" s="421">
        <f t="shared" si="6"/>
        <v>2235</v>
      </c>
      <c r="I57" s="421">
        <f t="shared" si="6"/>
        <v>0</v>
      </c>
      <c r="J57" s="421">
        <f t="shared" si="6"/>
        <v>0</v>
      </c>
      <c r="K57" s="421">
        <f t="shared" si="6"/>
        <v>137838</v>
      </c>
      <c r="L57" s="415">
        <f>SUM(L55:L56)</f>
        <v>136933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59342</v>
      </c>
      <c r="D60" s="412">
        <v>2845</v>
      </c>
      <c r="E60" s="412">
        <v>1836</v>
      </c>
      <c r="F60" s="412">
        <v>1103</v>
      </c>
      <c r="G60" s="412"/>
      <c r="H60" s="412">
        <v>3185</v>
      </c>
      <c r="I60" s="436"/>
      <c r="J60" s="436"/>
      <c r="K60" s="420">
        <f t="shared" si="7"/>
        <v>68311</v>
      </c>
      <c r="L60" s="412">
        <v>68989</v>
      </c>
      <c r="M60" s="15"/>
      <c r="N60" s="15"/>
    </row>
    <row r="61" spans="1:14" s="16" customFormat="1" x14ac:dyDescent="0.2">
      <c r="A61" s="1814" t="s">
        <v>221</v>
      </c>
      <c r="B61" s="267">
        <v>2540</v>
      </c>
      <c r="C61" s="412">
        <v>50737</v>
      </c>
      <c r="D61" s="412">
        <v>7835</v>
      </c>
      <c r="E61" s="412"/>
      <c r="F61" s="412"/>
      <c r="G61" s="412"/>
      <c r="H61" s="412"/>
      <c r="I61" s="436"/>
      <c r="J61" s="436"/>
      <c r="K61" s="420">
        <f t="shared" si="7"/>
        <v>58572</v>
      </c>
      <c r="L61" s="412">
        <v>60075</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39495</v>
      </c>
      <c r="D63" s="412">
        <v>32</v>
      </c>
      <c r="E63" s="412">
        <v>1602</v>
      </c>
      <c r="F63" s="412">
        <v>52337</v>
      </c>
      <c r="G63" s="412"/>
      <c r="H63" s="412">
        <v>993</v>
      </c>
      <c r="I63" s="436"/>
      <c r="J63" s="436"/>
      <c r="K63" s="420">
        <f t="shared" si="7"/>
        <v>94459</v>
      </c>
      <c r="L63" s="412">
        <v>101445</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149574</v>
      </c>
      <c r="D65" s="415">
        <f t="shared" ref="D65:L65" si="8">SUM(D59:D64)</f>
        <v>10712</v>
      </c>
      <c r="E65" s="415">
        <f t="shared" si="8"/>
        <v>3438</v>
      </c>
      <c r="F65" s="415">
        <f t="shared" si="8"/>
        <v>53440</v>
      </c>
      <c r="G65" s="415">
        <f t="shared" si="8"/>
        <v>0</v>
      </c>
      <c r="H65" s="415">
        <f t="shared" si="8"/>
        <v>4178</v>
      </c>
      <c r="I65" s="415">
        <f t="shared" si="8"/>
        <v>0</v>
      </c>
      <c r="J65" s="415">
        <f t="shared" si="8"/>
        <v>0</v>
      </c>
      <c r="K65" s="415">
        <f t="shared" si="8"/>
        <v>221342</v>
      </c>
      <c r="L65" s="415">
        <f t="shared" si="8"/>
        <v>230509</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v>14721</v>
      </c>
      <c r="F69" s="412">
        <v>144</v>
      </c>
      <c r="G69" s="412"/>
      <c r="H69" s="412"/>
      <c r="I69" s="436"/>
      <c r="J69" s="436"/>
      <c r="K69" s="420">
        <f>SUM(C69:J69)</f>
        <v>14865</v>
      </c>
      <c r="L69" s="412">
        <v>13640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14721</v>
      </c>
      <c r="F72" s="415">
        <f t="shared" si="9"/>
        <v>144</v>
      </c>
      <c r="G72" s="415">
        <f t="shared" si="9"/>
        <v>0</v>
      </c>
      <c r="H72" s="415">
        <f t="shared" si="9"/>
        <v>0</v>
      </c>
      <c r="I72" s="415">
        <f t="shared" si="9"/>
        <v>0</v>
      </c>
      <c r="J72" s="415">
        <f t="shared" si="9"/>
        <v>0</v>
      </c>
      <c r="K72" s="415">
        <f t="shared" si="9"/>
        <v>14865</v>
      </c>
      <c r="L72" s="415">
        <f>SUM(L67:L71)</f>
        <v>13640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376125</v>
      </c>
      <c r="D74" s="425">
        <f t="shared" ref="D74:K74" si="10">SUM(D42,D47,D53,D57,D65,D72,D73)</f>
        <v>58552</v>
      </c>
      <c r="E74" s="425">
        <f t="shared" si="10"/>
        <v>59141</v>
      </c>
      <c r="F74" s="425">
        <f t="shared" si="10"/>
        <v>65956</v>
      </c>
      <c r="G74" s="425">
        <f t="shared" si="10"/>
        <v>5349</v>
      </c>
      <c r="H74" s="425">
        <f t="shared" si="10"/>
        <v>17679</v>
      </c>
      <c r="I74" s="425">
        <f t="shared" si="10"/>
        <v>0</v>
      </c>
      <c r="J74" s="425">
        <f t="shared" si="10"/>
        <v>0</v>
      </c>
      <c r="K74" s="425">
        <f t="shared" si="10"/>
        <v>582802</v>
      </c>
      <c r="L74" s="425">
        <f>SUM(L42,L47,L53,L57,L65,L72,L73)</f>
        <v>619585</v>
      </c>
    </row>
    <row r="75" spans="1:14" s="24" customFormat="1" ht="18" customHeight="1" thickTop="1" thickBot="1" x14ac:dyDescent="0.25">
      <c r="A75" s="1813" t="s">
        <v>50</v>
      </c>
      <c r="B75" s="1807" t="s">
        <v>674</v>
      </c>
      <c r="C75" s="423"/>
      <c r="D75" s="423"/>
      <c r="E75" s="423"/>
      <c r="F75" s="423">
        <v>10</v>
      </c>
      <c r="G75" s="423"/>
      <c r="H75" s="423"/>
      <c r="I75" s="429"/>
      <c r="J75" s="429"/>
      <c r="K75" s="415">
        <f>SUM(C75:J75)</f>
        <v>10</v>
      </c>
      <c r="L75" s="424">
        <v>10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7206</v>
      </c>
      <c r="F78" s="413"/>
      <c r="G78" s="413"/>
      <c r="H78" s="427"/>
      <c r="I78" s="507"/>
      <c r="J78" s="507"/>
      <c r="K78" s="414">
        <f t="shared" ref="K78:K83" si="11">SUM(C78:J78)</f>
        <v>7206</v>
      </c>
      <c r="L78" s="418">
        <v>8000</v>
      </c>
    </row>
    <row r="79" spans="1:14" x14ac:dyDescent="0.2">
      <c r="A79" s="1814" t="s">
        <v>349</v>
      </c>
      <c r="B79" s="267">
        <v>4120</v>
      </c>
      <c r="C79" s="413"/>
      <c r="D79" s="413"/>
      <c r="E79" s="412">
        <v>166736</v>
      </c>
      <c r="F79" s="413"/>
      <c r="G79" s="413"/>
      <c r="H79" s="412"/>
      <c r="I79" s="507"/>
      <c r="J79" s="507"/>
      <c r="K79" s="414">
        <f t="shared" si="11"/>
        <v>166736</v>
      </c>
      <c r="L79" s="412">
        <v>200000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173942</v>
      </c>
      <c r="F84" s="413"/>
      <c r="G84" s="413"/>
      <c r="H84" s="415">
        <f>SUM(H78:H83)</f>
        <v>0</v>
      </c>
      <c r="I84" s="507"/>
      <c r="J84" s="507"/>
      <c r="K84" s="415">
        <f>SUM(K78:K83)</f>
        <v>173942</v>
      </c>
      <c r="L84" s="415">
        <f>SUM(L78:L83)</f>
        <v>208000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173942</v>
      </c>
      <c r="F102" s="413"/>
      <c r="G102" s="413"/>
      <c r="H102" s="425">
        <f>SUM(H84,H92,H100,H101)</f>
        <v>0</v>
      </c>
      <c r="I102" s="507"/>
      <c r="J102" s="507"/>
      <c r="K102" s="425">
        <f>SUM(K84,K92,K100,K101)</f>
        <v>173942</v>
      </c>
      <c r="L102" s="425">
        <f>SUM(L84,L92,L100,L101)</f>
        <v>208000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1181568</v>
      </c>
      <c r="D114" s="415">
        <f t="shared" ref="D114:K114" si="13">SUM(D33,D74,D75,D102,D112,D113)</f>
        <v>180384</v>
      </c>
      <c r="E114" s="415">
        <f t="shared" si="13"/>
        <v>248046</v>
      </c>
      <c r="F114" s="415">
        <f t="shared" si="13"/>
        <v>101446</v>
      </c>
      <c r="G114" s="415">
        <f t="shared" si="13"/>
        <v>33325</v>
      </c>
      <c r="H114" s="415">
        <f>SUM(H33,H74,H75,H102,H112,H113)</f>
        <v>19169</v>
      </c>
      <c r="I114" s="415">
        <f t="shared" si="13"/>
        <v>0</v>
      </c>
      <c r="J114" s="415">
        <f t="shared" si="13"/>
        <v>0</v>
      </c>
      <c r="K114" s="415">
        <f t="shared" si="13"/>
        <v>1763938</v>
      </c>
      <c r="L114" s="415">
        <f>SUM(L33,L74,L75,L102,L112,L113)</f>
        <v>1874821</v>
      </c>
    </row>
    <row r="115" spans="1:14" ht="23.25" thickTop="1" x14ac:dyDescent="0.2">
      <c r="A115" s="1826" t="s">
        <v>1177</v>
      </c>
      <c r="B115" s="892"/>
      <c r="C115" s="416"/>
      <c r="D115" s="416"/>
      <c r="E115" s="416"/>
      <c r="F115" s="416"/>
      <c r="G115" s="416"/>
      <c r="H115" s="416"/>
      <c r="I115" s="416"/>
      <c r="J115" s="416"/>
      <c r="K115" s="440">
        <f>'Revenues 9-14'!C275-'Expenditures 15-22'!K114</f>
        <v>-82000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10798</v>
      </c>
      <c r="D124" s="412"/>
      <c r="E124" s="412">
        <v>107195</v>
      </c>
      <c r="F124" s="412">
        <v>52747</v>
      </c>
      <c r="G124" s="412">
        <v>2995</v>
      </c>
      <c r="H124" s="412"/>
      <c r="I124" s="436"/>
      <c r="J124" s="436"/>
      <c r="K124" s="415">
        <f>SUM(C124:J124)</f>
        <v>173735</v>
      </c>
      <c r="L124" s="412">
        <v>188050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v>1500</v>
      </c>
    </row>
    <row r="127" spans="1:14" ht="12.75" customHeight="1" thickTop="1" thickBot="1" x14ac:dyDescent="0.25">
      <c r="A127" s="887" t="s">
        <v>835</v>
      </c>
      <c r="B127" s="468" t="s">
        <v>36</v>
      </c>
      <c r="C127" s="415">
        <f>SUM(C122:C126)</f>
        <v>10798</v>
      </c>
      <c r="D127" s="415">
        <f t="shared" ref="D127:L127" si="14">SUM(D122:D126)</f>
        <v>0</v>
      </c>
      <c r="E127" s="415">
        <f t="shared" si="14"/>
        <v>107195</v>
      </c>
      <c r="F127" s="415">
        <f t="shared" si="14"/>
        <v>52747</v>
      </c>
      <c r="G127" s="415">
        <f t="shared" si="14"/>
        <v>2995</v>
      </c>
      <c r="H127" s="415">
        <f t="shared" si="14"/>
        <v>0</v>
      </c>
      <c r="I127" s="415">
        <f t="shared" si="14"/>
        <v>0</v>
      </c>
      <c r="J127" s="415">
        <f t="shared" si="14"/>
        <v>0</v>
      </c>
      <c r="K127" s="415">
        <f t="shared" si="14"/>
        <v>173735</v>
      </c>
      <c r="L127" s="415">
        <f t="shared" si="14"/>
        <v>189550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10798</v>
      </c>
      <c r="D129" s="425">
        <f t="shared" ref="D129:L129" si="15">SUM(D120,D127,D128)</f>
        <v>0</v>
      </c>
      <c r="E129" s="425">
        <f t="shared" si="15"/>
        <v>107195</v>
      </c>
      <c r="F129" s="425">
        <f t="shared" si="15"/>
        <v>52747</v>
      </c>
      <c r="G129" s="425">
        <f t="shared" si="15"/>
        <v>2995</v>
      </c>
      <c r="H129" s="425">
        <f t="shared" si="15"/>
        <v>0</v>
      </c>
      <c r="I129" s="425">
        <f t="shared" si="15"/>
        <v>0</v>
      </c>
      <c r="J129" s="425">
        <f t="shared" si="15"/>
        <v>0</v>
      </c>
      <c r="K129" s="425">
        <f t="shared" si="15"/>
        <v>173735</v>
      </c>
      <c r="L129" s="425">
        <f t="shared" si="15"/>
        <v>189550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10798</v>
      </c>
      <c r="D150" s="415">
        <f t="shared" ref="D150:K150" si="16">SUM(D129,D130,D138,D148,D149)</f>
        <v>0</v>
      </c>
      <c r="E150" s="415">
        <f t="shared" si="16"/>
        <v>107195</v>
      </c>
      <c r="F150" s="415">
        <f t="shared" si="16"/>
        <v>52747</v>
      </c>
      <c r="G150" s="415">
        <f t="shared" si="16"/>
        <v>2995</v>
      </c>
      <c r="H150" s="415">
        <f t="shared" si="16"/>
        <v>0</v>
      </c>
      <c r="I150" s="415">
        <f t="shared" si="16"/>
        <v>0</v>
      </c>
      <c r="J150" s="415">
        <f t="shared" si="16"/>
        <v>0</v>
      </c>
      <c r="K150" s="415">
        <f t="shared" si="16"/>
        <v>173735</v>
      </c>
      <c r="L150" s="415">
        <f>SUM(L129,L130,L138,L148,L149)</f>
        <v>189550</v>
      </c>
    </row>
    <row r="151" spans="1:14" ht="12.75" customHeight="1" thickTop="1" x14ac:dyDescent="0.2">
      <c r="A151" s="2239" t="s">
        <v>1403</v>
      </c>
      <c r="B151" s="2240"/>
      <c r="C151" s="416"/>
      <c r="D151" s="416"/>
      <c r="E151" s="416"/>
      <c r="F151" s="416"/>
      <c r="G151" s="416"/>
      <c r="H151" s="416"/>
      <c r="I151" s="416"/>
      <c r="J151" s="413"/>
      <c r="K151" s="440">
        <f>'Revenues 9-14'!D275-'Expenditures 15-22'!K150</f>
        <v>-18825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69365</v>
      </c>
      <c r="I163" s="413"/>
      <c r="J163" s="413"/>
      <c r="K163" s="414">
        <f>SUM(C163:H163)</f>
        <v>69365</v>
      </c>
      <c r="L163" s="1864">
        <v>69365</v>
      </c>
    </row>
    <row r="164" spans="1:14" ht="33.75" customHeight="1" x14ac:dyDescent="0.2">
      <c r="A164" s="1834" t="s">
        <v>293</v>
      </c>
      <c r="B164" s="536" t="s">
        <v>32</v>
      </c>
      <c r="C164" s="413"/>
      <c r="D164" s="413"/>
      <c r="E164" s="413"/>
      <c r="F164" s="413"/>
      <c r="G164" s="413"/>
      <c r="H164" s="1867">
        <v>80843</v>
      </c>
      <c r="I164" s="413"/>
      <c r="J164" s="413"/>
      <c r="K164" s="414">
        <f>SUM(C164:J164)</f>
        <v>80843</v>
      </c>
      <c r="L164" s="1867">
        <v>80000</v>
      </c>
    </row>
    <row r="165" spans="1:14" ht="13.5" customHeight="1" thickBot="1" x14ac:dyDescent="0.25">
      <c r="A165" s="1818" t="s">
        <v>885</v>
      </c>
      <c r="B165" s="537" t="s">
        <v>88</v>
      </c>
      <c r="C165" s="413"/>
      <c r="D165" s="413"/>
      <c r="E165" s="426"/>
      <c r="F165" s="413"/>
      <c r="G165" s="413"/>
      <c r="H165" s="1867">
        <v>1175</v>
      </c>
      <c r="I165" s="507"/>
      <c r="J165" s="413"/>
      <c r="K165" s="414">
        <f>SUM(C165:J165)</f>
        <v>1175</v>
      </c>
      <c r="L165" s="1867">
        <v>1330</v>
      </c>
    </row>
    <row r="166" spans="1:14" ht="12.75" customHeight="1" thickTop="1" thickBot="1" x14ac:dyDescent="0.25">
      <c r="A166" s="887" t="s">
        <v>743</v>
      </c>
      <c r="B166" s="468" t="s">
        <v>582</v>
      </c>
      <c r="C166" s="413"/>
      <c r="D166" s="413"/>
      <c r="E166" s="428">
        <f>SUM(E162,E163,E164,E165)</f>
        <v>0</v>
      </c>
      <c r="F166" s="413"/>
      <c r="G166" s="413"/>
      <c r="H166" s="425">
        <f>SUM(H162,H163,H164,H165)</f>
        <v>151383</v>
      </c>
      <c r="I166" s="437"/>
      <c r="J166" s="413"/>
      <c r="K166" s="425">
        <f>SUM(K162,K163,K164,K165)</f>
        <v>151383</v>
      </c>
      <c r="L166" s="425">
        <f>SUM(L162,L163,L164,L165)</f>
        <v>150695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151383</v>
      </c>
      <c r="I168" s="437"/>
      <c r="J168" s="413"/>
      <c r="K168" s="425">
        <f>SUM(K154,K166,K167)</f>
        <v>151383</v>
      </c>
      <c r="L168" s="425">
        <f>SUM(L154,L166,L167)</f>
        <v>150695</v>
      </c>
    </row>
    <row r="169" spans="1:14" ht="23.25" thickTop="1" x14ac:dyDescent="0.2">
      <c r="A169" s="1826" t="s">
        <v>1177</v>
      </c>
      <c r="B169" s="467"/>
      <c r="C169" s="413"/>
      <c r="D169" s="413"/>
      <c r="E169" s="413"/>
      <c r="F169" s="413"/>
      <c r="G169" s="413"/>
      <c r="H169" s="416"/>
      <c r="I169" s="413"/>
      <c r="J169" s="413"/>
      <c r="K169" s="440">
        <f>'Revenues 9-14'!E275-'Expenditures 15-22'!K168</f>
        <v>-3240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82017</v>
      </c>
      <c r="D176" s="412">
        <v>1456</v>
      </c>
      <c r="E176" s="412">
        <v>51885</v>
      </c>
      <c r="F176" s="412">
        <v>14021</v>
      </c>
      <c r="G176" s="412"/>
      <c r="H176" s="412"/>
      <c r="I176" s="436"/>
      <c r="J176" s="436"/>
      <c r="K176" s="414">
        <f>SUM(C176:J176)</f>
        <v>149379</v>
      </c>
      <c r="L176" s="412">
        <v>161548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82017</v>
      </c>
      <c r="D178" s="425">
        <f t="shared" ref="D178:J178" si="17">SUM(D174,D176,D177)</f>
        <v>1456</v>
      </c>
      <c r="E178" s="425">
        <f t="shared" si="17"/>
        <v>51885</v>
      </c>
      <c r="F178" s="425">
        <f t="shared" si="17"/>
        <v>14021</v>
      </c>
      <c r="G178" s="425">
        <f t="shared" si="17"/>
        <v>0</v>
      </c>
      <c r="H178" s="425">
        <f t="shared" si="17"/>
        <v>0</v>
      </c>
      <c r="I178" s="425">
        <f t="shared" si="17"/>
        <v>0</v>
      </c>
      <c r="J178" s="425">
        <f t="shared" si="17"/>
        <v>0</v>
      </c>
      <c r="K178" s="425">
        <f>SUM(K174,K176,K177)</f>
        <v>149379</v>
      </c>
      <c r="L178" s="425">
        <f>SUM(L174, L176:L177)</f>
        <v>161548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v>9187</v>
      </c>
      <c r="F182" s="413"/>
      <c r="G182" s="413"/>
      <c r="H182" s="412"/>
      <c r="I182" s="507"/>
      <c r="J182" s="413"/>
      <c r="K182" s="414">
        <f t="shared" ref="K182:K187" si="18">SUM(E182,H182)</f>
        <v>9187</v>
      </c>
      <c r="L182" s="412">
        <v>3000</v>
      </c>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9187</v>
      </c>
      <c r="F188" s="413"/>
      <c r="G188" s="413"/>
      <c r="H188" s="415">
        <f>SUM(H182:H187)</f>
        <v>0</v>
      </c>
      <c r="I188" s="507"/>
      <c r="J188" s="413"/>
      <c r="K188" s="415">
        <f>SUM(K182:K187)</f>
        <v>9187</v>
      </c>
      <c r="L188" s="415">
        <f>SUM(L182:L187)</f>
        <v>3000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9187</v>
      </c>
      <c r="F190" s="413"/>
      <c r="G190" s="413"/>
      <c r="H190" s="425">
        <f>SUM(H188,H189)</f>
        <v>0</v>
      </c>
      <c r="I190" s="507"/>
      <c r="J190" s="413"/>
      <c r="K190" s="425">
        <f>SUM(K188,K189)</f>
        <v>9187</v>
      </c>
      <c r="L190" s="425">
        <f>SUM(L188,L189)</f>
        <v>3000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82017</v>
      </c>
      <c r="D204" s="415">
        <f>SUM(D178,D179)</f>
        <v>1456</v>
      </c>
      <c r="E204" s="415">
        <f>SUM(E178,E179,E190)</f>
        <v>61072</v>
      </c>
      <c r="F204" s="415">
        <f>SUM(F178,F179)</f>
        <v>14021</v>
      </c>
      <c r="G204" s="415">
        <f>SUM(G178,G179)</f>
        <v>0</v>
      </c>
      <c r="H204" s="415">
        <f>SUM(H178,H179,H190,H202,H203)</f>
        <v>0</v>
      </c>
      <c r="I204" s="415">
        <f>SUM(I178,I179)</f>
        <v>0</v>
      </c>
      <c r="J204" s="415">
        <f>SUM(J178,J179)</f>
        <v>0</v>
      </c>
      <c r="K204" s="414">
        <f>SUM(K178,K179,K190,K202,K203)</f>
        <v>158566</v>
      </c>
      <c r="L204" s="415">
        <f>SUM(L178,L179,L190,L202,L203)</f>
        <v>164548</v>
      </c>
    </row>
    <row r="205" spans="1:14" ht="23.25" thickTop="1" x14ac:dyDescent="0.2">
      <c r="A205" s="1826" t="s">
        <v>1177</v>
      </c>
      <c r="B205" s="467"/>
      <c r="C205" s="416"/>
      <c r="D205" s="416"/>
      <c r="E205" s="416"/>
      <c r="F205" s="416"/>
      <c r="G205" s="416"/>
      <c r="H205" s="416"/>
      <c r="I205" s="413"/>
      <c r="J205" s="413"/>
      <c r="K205" s="440">
        <f>'Revenues 9-14'!F275-'Expenditures 15-22'!K204</f>
        <v>-1025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7781</v>
      </c>
      <c r="E209" s="413"/>
      <c r="F209" s="413"/>
      <c r="G209" s="413"/>
      <c r="H209" s="413"/>
      <c r="I209" s="413"/>
      <c r="J209" s="413"/>
      <c r="K209" s="414">
        <f>D209</f>
        <v>7781</v>
      </c>
      <c r="L209" s="412">
        <v>9266</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12443</v>
      </c>
      <c r="E211" s="413"/>
      <c r="F211" s="413"/>
      <c r="G211" s="413"/>
      <c r="H211" s="413"/>
      <c r="I211" s="413"/>
      <c r="J211" s="413"/>
      <c r="K211" s="414">
        <f t="shared" si="19"/>
        <v>12443</v>
      </c>
      <c r="L211" s="412">
        <v>12512</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4911</v>
      </c>
      <c r="E213" s="413"/>
      <c r="F213" s="413"/>
      <c r="G213" s="413"/>
      <c r="H213" s="413"/>
      <c r="I213" s="413"/>
      <c r="J213" s="413"/>
      <c r="K213" s="414">
        <f t="shared" si="19"/>
        <v>4911</v>
      </c>
      <c r="L213" s="412">
        <v>5655</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1108</v>
      </c>
      <c r="E217" s="413"/>
      <c r="F217" s="413"/>
      <c r="G217" s="413"/>
      <c r="H217" s="413"/>
      <c r="I217" s="413"/>
      <c r="J217" s="413"/>
      <c r="K217" s="414">
        <f t="shared" si="19"/>
        <v>1108</v>
      </c>
      <c r="L217" s="412">
        <v>1015</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26243</v>
      </c>
      <c r="E223" s="413"/>
      <c r="F223" s="413"/>
      <c r="G223" s="413"/>
      <c r="H223" s="413"/>
      <c r="I223" s="413"/>
      <c r="J223" s="413"/>
      <c r="K223" s="415">
        <f>SUM(K209:K222)</f>
        <v>26243</v>
      </c>
      <c r="L223" s="415">
        <f>SUM(L209:L222)</f>
        <v>28448</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645</v>
      </c>
      <c r="E228" s="413"/>
      <c r="F228" s="413"/>
      <c r="G228" s="413"/>
      <c r="H228" s="413"/>
      <c r="I228" s="413"/>
      <c r="J228" s="413"/>
      <c r="K228" s="414">
        <f t="shared" si="20"/>
        <v>645</v>
      </c>
      <c r="L228" s="412">
        <v>770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645</v>
      </c>
      <c r="E232" s="413"/>
      <c r="F232" s="413"/>
      <c r="G232" s="413"/>
      <c r="H232" s="413"/>
      <c r="I232" s="413"/>
      <c r="J232" s="413"/>
      <c r="K232" s="415">
        <f>SUM(K226:K231)</f>
        <v>645</v>
      </c>
      <c r="L232" s="415">
        <f>SUM(L226:L231)</f>
        <v>770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122</v>
      </c>
      <c r="E239" s="413"/>
      <c r="F239" s="413"/>
      <c r="G239" s="413"/>
      <c r="H239" s="413"/>
      <c r="I239" s="413"/>
      <c r="J239" s="413"/>
      <c r="K239" s="420">
        <f>D239</f>
        <v>122</v>
      </c>
      <c r="L239" s="418">
        <v>125</v>
      </c>
    </row>
    <row r="240" spans="1:12" x14ac:dyDescent="0.2">
      <c r="A240" s="1814" t="s">
        <v>979</v>
      </c>
      <c r="B240" s="267">
        <v>2320</v>
      </c>
      <c r="C240" s="413"/>
      <c r="D240" s="412">
        <v>3538</v>
      </c>
      <c r="E240" s="413"/>
      <c r="F240" s="413"/>
      <c r="G240" s="413"/>
      <c r="H240" s="413"/>
      <c r="I240" s="413"/>
      <c r="J240" s="413"/>
      <c r="K240" s="420">
        <f t="shared" ref="K240:K250" si="21">D240</f>
        <v>3538</v>
      </c>
      <c r="L240" s="412">
        <v>3850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3660</v>
      </c>
      <c r="E251" s="413"/>
      <c r="F251" s="413"/>
      <c r="G251" s="413"/>
      <c r="H251" s="413"/>
      <c r="I251" s="413"/>
      <c r="J251" s="413"/>
      <c r="K251" s="415">
        <f>SUM(K239:K250)</f>
        <v>3660</v>
      </c>
      <c r="L251" s="415">
        <f>SUM(L239:L250)</f>
        <v>3975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8919</v>
      </c>
      <c r="E253" s="413"/>
      <c r="F253" s="413"/>
      <c r="G253" s="413"/>
      <c r="H253" s="413"/>
      <c r="I253" s="413"/>
      <c r="J253" s="413"/>
      <c r="K253" s="420">
        <f>D253</f>
        <v>8919</v>
      </c>
      <c r="L253" s="418">
        <v>8890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8919</v>
      </c>
      <c r="E255" s="413"/>
      <c r="F255" s="413"/>
      <c r="G255" s="413"/>
      <c r="H255" s="413"/>
      <c r="I255" s="413"/>
      <c r="J255" s="413"/>
      <c r="K255" s="415">
        <f>SUM(K253:K254)</f>
        <v>8919</v>
      </c>
      <c r="L255" s="415">
        <f>SUM(L253:L254)</f>
        <v>8890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11792</v>
      </c>
      <c r="E258" s="413"/>
      <c r="F258" s="413"/>
      <c r="G258" s="413"/>
      <c r="H258" s="413"/>
      <c r="I258" s="413"/>
      <c r="J258" s="413"/>
      <c r="K258" s="420">
        <f t="shared" ref="K258:K263" si="22">D258</f>
        <v>11792</v>
      </c>
      <c r="L258" s="412">
        <v>12260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10248</v>
      </c>
      <c r="E260" s="413"/>
      <c r="F260" s="413"/>
      <c r="G260" s="413"/>
      <c r="H260" s="413"/>
      <c r="I260" s="413"/>
      <c r="J260" s="413"/>
      <c r="K260" s="420">
        <f t="shared" si="22"/>
        <v>10248</v>
      </c>
      <c r="L260" s="412">
        <v>10950</v>
      </c>
    </row>
    <row r="261" spans="1:12" x14ac:dyDescent="0.2">
      <c r="A261" s="1814" t="s">
        <v>1129</v>
      </c>
      <c r="B261" s="267">
        <v>2550</v>
      </c>
      <c r="C261" s="413"/>
      <c r="D261" s="412">
        <v>10781</v>
      </c>
      <c r="E261" s="413"/>
      <c r="F261" s="413"/>
      <c r="G261" s="413"/>
      <c r="H261" s="413"/>
      <c r="I261" s="413"/>
      <c r="J261" s="413"/>
      <c r="K261" s="420">
        <f t="shared" si="22"/>
        <v>10781</v>
      </c>
      <c r="L261" s="412">
        <v>11500</v>
      </c>
    </row>
    <row r="262" spans="1:12" x14ac:dyDescent="0.2">
      <c r="A262" s="1814" t="s">
        <v>107</v>
      </c>
      <c r="B262" s="267">
        <v>2560</v>
      </c>
      <c r="C262" s="413"/>
      <c r="D262" s="412">
        <v>6974</v>
      </c>
      <c r="E262" s="413"/>
      <c r="F262" s="413"/>
      <c r="G262" s="413"/>
      <c r="H262" s="413"/>
      <c r="I262" s="413"/>
      <c r="J262" s="413"/>
      <c r="K262" s="420">
        <f t="shared" si="22"/>
        <v>6974</v>
      </c>
      <c r="L262" s="412">
        <v>7275</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39795</v>
      </c>
      <c r="E264" s="413"/>
      <c r="F264" s="413"/>
      <c r="G264" s="413"/>
      <c r="H264" s="413"/>
      <c r="I264" s="413"/>
      <c r="J264" s="413"/>
      <c r="K264" s="415">
        <f>SUM(K257:K263)</f>
        <v>39795</v>
      </c>
      <c r="L264" s="415">
        <f>SUM(L257:L263)</f>
        <v>41985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53019</v>
      </c>
      <c r="E273" s="413"/>
      <c r="F273" s="413"/>
      <c r="G273" s="413"/>
      <c r="H273" s="413"/>
      <c r="I273" s="413"/>
      <c r="J273" s="413"/>
      <c r="K273" s="425">
        <f>SUM(K232,K237,K251,K255,K264,K271,K272)</f>
        <v>53019</v>
      </c>
      <c r="L273" s="425">
        <f>SUM(L232,L237,L251,L255,L264,L271,L272)</f>
        <v>55620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79262</v>
      </c>
      <c r="E288" s="413"/>
      <c r="F288" s="413"/>
      <c r="G288" s="413"/>
      <c r="H288" s="415">
        <f>H286</f>
        <v>0</v>
      </c>
      <c r="I288" s="413"/>
      <c r="J288" s="413"/>
      <c r="K288" s="415">
        <f>SUM(K223,K273,K274,K278,K286,K287)</f>
        <v>79262</v>
      </c>
      <c r="L288" s="415">
        <f>SUM(L223,L273,L274,L278,L286,L287)</f>
        <v>84068</v>
      </c>
    </row>
    <row r="289" spans="1:14" ht="23.25" thickTop="1" x14ac:dyDescent="0.2">
      <c r="A289" s="901" t="s">
        <v>1177</v>
      </c>
      <c r="B289" s="902"/>
      <c r="C289" s="413"/>
      <c r="D289" s="416"/>
      <c r="E289" s="413"/>
      <c r="F289" s="413"/>
      <c r="G289" s="413"/>
      <c r="H289" s="441"/>
      <c r="I289" s="413"/>
      <c r="J289" s="413"/>
      <c r="K289" s="440">
        <f>'Revenues 9-14'!G275-'Expenditures 15-22'!K288</f>
        <v>-2879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7650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7650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7650</v>
      </c>
    </row>
    <row r="306" spans="1:14" ht="23.25" customHeight="1" thickTop="1" x14ac:dyDescent="0.2">
      <c r="A306" s="2237" t="s">
        <v>1177</v>
      </c>
      <c r="B306" s="2238"/>
      <c r="C306" s="419"/>
      <c r="D306" s="419"/>
      <c r="E306" s="419"/>
      <c r="F306" s="419"/>
      <c r="G306" s="419"/>
      <c r="H306" s="419"/>
      <c r="I306" s="419"/>
      <c r="J306" s="419"/>
      <c r="K306" s="430">
        <f>'Revenues 9-14'!H275-'Expenditures 15-22'!K305</f>
        <v>2340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23471</v>
      </c>
      <c r="F313" s="436"/>
      <c r="G313" s="436"/>
      <c r="H313" s="436"/>
      <c r="I313" s="436"/>
      <c r="J313" s="436"/>
      <c r="K313" s="1061">
        <f t="shared" ref="K313:K320" si="24">SUM(C313:J313)</f>
        <v>23471</v>
      </c>
      <c r="L313" s="436">
        <v>25000</v>
      </c>
      <c r="M313" s="909"/>
      <c r="N313" s="909"/>
    </row>
    <row r="314" spans="1:14" s="19" customFormat="1" x14ac:dyDescent="0.2">
      <c r="A314" s="891" t="s">
        <v>342</v>
      </c>
      <c r="B314" s="529" t="s">
        <v>323</v>
      </c>
      <c r="C314" s="436"/>
      <c r="D314" s="436"/>
      <c r="E314" s="436">
        <v>1843</v>
      </c>
      <c r="F314" s="436"/>
      <c r="G314" s="436"/>
      <c r="H314" s="436"/>
      <c r="I314" s="436"/>
      <c r="J314" s="436"/>
      <c r="K314" s="1061">
        <f t="shared" si="24"/>
        <v>1843</v>
      </c>
      <c r="L314" s="436">
        <v>11000</v>
      </c>
      <c r="M314" s="909"/>
      <c r="N314" s="909"/>
    </row>
    <row r="315" spans="1:14" s="19" customFormat="1" x14ac:dyDescent="0.2">
      <c r="A315" s="891" t="s">
        <v>274</v>
      </c>
      <c r="B315" s="529" t="s">
        <v>324</v>
      </c>
      <c r="C315" s="436"/>
      <c r="D315" s="436"/>
      <c r="E315" s="436">
        <v>4329</v>
      </c>
      <c r="F315" s="436"/>
      <c r="G315" s="436"/>
      <c r="H315" s="436"/>
      <c r="I315" s="436"/>
      <c r="J315" s="436"/>
      <c r="K315" s="1061">
        <f t="shared" si="24"/>
        <v>4329</v>
      </c>
      <c r="L315" s="436">
        <v>300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29643</v>
      </c>
      <c r="F323" s="1062">
        <f t="shared" si="25"/>
        <v>0</v>
      </c>
      <c r="G323" s="1062">
        <f t="shared" si="25"/>
        <v>0</v>
      </c>
      <c r="H323" s="1062">
        <f t="shared" si="25"/>
        <v>0</v>
      </c>
      <c r="I323" s="1062">
        <f t="shared" si="25"/>
        <v>0</v>
      </c>
      <c r="J323" s="1062">
        <f t="shared" si="25"/>
        <v>0</v>
      </c>
      <c r="K323" s="1062">
        <f>SUM(K312:K322)</f>
        <v>29643</v>
      </c>
      <c r="L323" s="1062">
        <f>SUM(L312:L322)</f>
        <v>36300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29643</v>
      </c>
      <c r="F331" s="1062">
        <f t="shared" si="26"/>
        <v>0</v>
      </c>
      <c r="G331" s="1062">
        <f t="shared" si="26"/>
        <v>0</v>
      </c>
      <c r="H331" s="1062">
        <f>SUM(H323,H329)</f>
        <v>0</v>
      </c>
      <c r="I331" s="1062">
        <f t="shared" si="26"/>
        <v>0</v>
      </c>
      <c r="J331" s="1062">
        <f t="shared" si="26"/>
        <v>0</v>
      </c>
      <c r="K331" s="1062">
        <f>SUM(K323,K329)</f>
        <v>29643</v>
      </c>
      <c r="L331" s="425">
        <f>SUM(L323,L329,L330)</f>
        <v>36300</v>
      </c>
    </row>
    <row r="332" spans="1:14" ht="12.75" customHeight="1" thickTop="1" x14ac:dyDescent="0.2">
      <c r="A332" s="2239" t="s">
        <v>1177</v>
      </c>
      <c r="B332" s="2240"/>
      <c r="C332" s="413"/>
      <c r="D332" s="413"/>
      <c r="E332" s="413"/>
      <c r="F332" s="413"/>
      <c r="G332" s="413"/>
      <c r="H332" s="413"/>
      <c r="I332" s="413"/>
      <c r="J332" s="413"/>
      <c r="K332" s="1065">
        <f>'Revenues 9-14'!J275-'Expenditures 15-22'!K331</f>
        <v>13901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200</v>
      </c>
    </row>
    <row r="338" spans="1:14" x14ac:dyDescent="0.2">
      <c r="A338" s="1814" t="s">
        <v>221</v>
      </c>
      <c r="B338" s="267">
        <v>2540</v>
      </c>
      <c r="C338" s="412"/>
      <c r="D338" s="412"/>
      <c r="E338" s="412">
        <f>2732+30055</f>
        <v>32787</v>
      </c>
      <c r="F338" s="412"/>
      <c r="G338" s="412">
        <f>66083+102679</f>
        <v>168762</v>
      </c>
      <c r="H338" s="412"/>
      <c r="I338" s="436"/>
      <c r="J338" s="436"/>
      <c r="K338" s="414">
        <f>SUM(C338:J338)</f>
        <v>201549</v>
      </c>
      <c r="L338" s="412">
        <v>223140</v>
      </c>
    </row>
    <row r="339" spans="1:14" ht="12.75" customHeight="1" thickBot="1" x14ac:dyDescent="0.25">
      <c r="A339" s="887" t="s">
        <v>835</v>
      </c>
      <c r="B339" s="468" t="s">
        <v>36</v>
      </c>
      <c r="C339" s="415">
        <f>SUM(C337:C338)</f>
        <v>0</v>
      </c>
      <c r="D339" s="415">
        <f t="shared" ref="D339:L339" si="27">SUM(D337:D338)</f>
        <v>0</v>
      </c>
      <c r="E339" s="415">
        <f t="shared" si="27"/>
        <v>32787</v>
      </c>
      <c r="F339" s="415">
        <f t="shared" si="27"/>
        <v>0</v>
      </c>
      <c r="G339" s="415">
        <f t="shared" si="27"/>
        <v>168762</v>
      </c>
      <c r="H339" s="415">
        <f t="shared" si="27"/>
        <v>0</v>
      </c>
      <c r="I339" s="415">
        <f t="shared" si="27"/>
        <v>0</v>
      </c>
      <c r="J339" s="415">
        <f t="shared" si="27"/>
        <v>0</v>
      </c>
      <c r="K339" s="415">
        <f t="shared" si="27"/>
        <v>201549</v>
      </c>
      <c r="L339" s="415">
        <f t="shared" si="27"/>
        <v>223340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32787</v>
      </c>
      <c r="F341" s="415">
        <f t="shared" si="28"/>
        <v>0</v>
      </c>
      <c r="G341" s="415">
        <f t="shared" si="28"/>
        <v>168762</v>
      </c>
      <c r="H341" s="415">
        <f t="shared" si="28"/>
        <v>0</v>
      </c>
      <c r="I341" s="415">
        <f t="shared" si="28"/>
        <v>0</v>
      </c>
      <c r="J341" s="415">
        <f t="shared" si="28"/>
        <v>0</v>
      </c>
      <c r="K341" s="415">
        <f t="shared" si="28"/>
        <v>201549</v>
      </c>
      <c r="L341" s="415">
        <f t="shared" si="28"/>
        <v>223340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32787</v>
      </c>
      <c r="F354" s="415">
        <f t="shared" si="29"/>
        <v>0</v>
      </c>
      <c r="G354" s="415">
        <f t="shared" si="29"/>
        <v>168762</v>
      </c>
      <c r="H354" s="415">
        <f t="shared" si="29"/>
        <v>0</v>
      </c>
      <c r="I354" s="415">
        <f t="shared" si="29"/>
        <v>0</v>
      </c>
      <c r="J354" s="415">
        <f t="shared" si="29"/>
        <v>0</v>
      </c>
      <c r="K354" s="415">
        <f t="shared" si="29"/>
        <v>201549</v>
      </c>
      <c r="L354" s="415">
        <f>SUM(L341,L344,L352,L353)</f>
        <v>223340</v>
      </c>
    </row>
    <row r="355" spans="1:14" ht="23.25" thickTop="1" x14ac:dyDescent="0.2">
      <c r="A355" s="1853" t="s">
        <v>1177</v>
      </c>
      <c r="B355" s="469"/>
      <c r="C355" s="432"/>
      <c r="D355" s="432"/>
      <c r="E355" s="419"/>
      <c r="F355" s="419"/>
      <c r="G355" s="419"/>
      <c r="H355" s="419"/>
      <c r="I355" s="419"/>
      <c r="J355" s="417"/>
      <c r="K355" s="414">
        <f>'Revenues 9-14'!K275-'Expenditures 15-22'!K354</f>
        <v>-157181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5" sqref="B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5" sqref="B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1153309</v>
      </c>
      <c r="C4" s="512">
        <v>573742</v>
      </c>
      <c r="D4" s="561">
        <f>B4-C4</f>
        <v>579567</v>
      </c>
      <c r="E4" s="512">
        <v>1173486</v>
      </c>
      <c r="F4" s="561">
        <f>E4-C4</f>
        <v>599744</v>
      </c>
    </row>
    <row r="5" spans="1:6" ht="13.7" customHeight="1" x14ac:dyDescent="0.2">
      <c r="A5" s="545" t="s">
        <v>1038</v>
      </c>
      <c r="B5" s="560">
        <f>'Revenues 9-14'!D5</f>
        <v>153486</v>
      </c>
      <c r="C5" s="512">
        <v>78444</v>
      </c>
      <c r="D5" s="561">
        <f t="shared" ref="D5:D18" si="0">B5-C5</f>
        <v>75042</v>
      </c>
      <c r="E5" s="512">
        <v>160443</v>
      </c>
      <c r="F5" s="561">
        <f>E5-C5</f>
        <v>81999</v>
      </c>
    </row>
    <row r="6" spans="1:6" ht="13.7" customHeight="1" x14ac:dyDescent="0.2">
      <c r="A6" s="545" t="s">
        <v>480</v>
      </c>
      <c r="B6" s="560">
        <f>'Revenues 9-14'!E5</f>
        <v>148078</v>
      </c>
      <c r="C6" s="512">
        <v>73322</v>
      </c>
      <c r="D6" s="561">
        <f t="shared" si="0"/>
        <v>74756</v>
      </c>
      <c r="E6" s="512">
        <v>149968</v>
      </c>
      <c r="F6" s="561">
        <f t="shared" ref="F6:F18" si="1">E6-C6</f>
        <v>76646</v>
      </c>
    </row>
    <row r="7" spans="1:6" ht="13.7" customHeight="1" x14ac:dyDescent="0.2">
      <c r="A7" s="545" t="s">
        <v>162</v>
      </c>
      <c r="B7" s="560">
        <f>'Revenues 9-14'!F5</f>
        <v>88925</v>
      </c>
      <c r="C7" s="512">
        <v>43766</v>
      </c>
      <c r="D7" s="561">
        <f t="shared" si="0"/>
        <v>45159</v>
      </c>
      <c r="E7" s="512">
        <v>89517</v>
      </c>
      <c r="F7" s="561">
        <f t="shared" si="1"/>
        <v>45751</v>
      </c>
    </row>
    <row r="8" spans="1:6" ht="13.7" customHeight="1" x14ac:dyDescent="0.2">
      <c r="A8" s="545" t="s">
        <v>1405</v>
      </c>
      <c r="B8" s="560">
        <f>'Revenues 9-14'!G5</f>
        <v>36727</v>
      </c>
      <c r="C8" s="512">
        <v>18078</v>
      </c>
      <c r="D8" s="561">
        <f t="shared" si="0"/>
        <v>18649</v>
      </c>
      <c r="E8" s="512">
        <v>36975</v>
      </c>
      <c r="F8" s="561">
        <f t="shared" si="1"/>
        <v>18897</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33065</v>
      </c>
      <c r="C10" s="512">
        <v>17410</v>
      </c>
      <c r="D10" s="561">
        <f t="shared" si="0"/>
        <v>15655</v>
      </c>
      <c r="E10" s="512">
        <v>35609</v>
      </c>
      <c r="F10" s="561">
        <f t="shared" si="1"/>
        <v>18199</v>
      </c>
    </row>
    <row r="11" spans="1:6" x14ac:dyDescent="0.2">
      <c r="A11" s="545" t="s">
        <v>478</v>
      </c>
      <c r="B11" s="560">
        <f>'Revenues 9-14'!J5</f>
        <v>43519</v>
      </c>
      <c r="C11" s="512">
        <v>21420</v>
      </c>
      <c r="D11" s="561">
        <f t="shared" si="0"/>
        <v>22099</v>
      </c>
      <c r="E11" s="512">
        <v>43812</v>
      </c>
      <c r="F11" s="561">
        <f t="shared" si="1"/>
        <v>22392</v>
      </c>
    </row>
    <row r="12" spans="1:6" ht="13.7" customHeight="1" x14ac:dyDescent="0.2">
      <c r="A12" s="545" t="s">
        <v>164</v>
      </c>
      <c r="B12" s="560">
        <f>'Revenues 9-14'!K5</f>
        <v>44342</v>
      </c>
      <c r="C12" s="512">
        <v>21825</v>
      </c>
      <c r="D12" s="561">
        <f t="shared" si="0"/>
        <v>22517</v>
      </c>
      <c r="E12" s="512">
        <v>44637</v>
      </c>
      <c r="F12" s="561">
        <f t="shared" si="1"/>
        <v>22812</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13440</v>
      </c>
      <c r="C14" s="512">
        <v>6617</v>
      </c>
      <c r="D14" s="561">
        <f t="shared" si="0"/>
        <v>6823</v>
      </c>
      <c r="E14" s="512">
        <v>14999</v>
      </c>
      <c r="F14" s="561">
        <f t="shared" si="1"/>
        <v>8382</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33835</v>
      </c>
      <c r="C16" s="512">
        <v>16653</v>
      </c>
      <c r="D16" s="561">
        <f t="shared" si="0"/>
        <v>17182</v>
      </c>
      <c r="E16" s="512">
        <v>32596</v>
      </c>
      <c r="F16" s="561">
        <f t="shared" si="1"/>
        <v>15943</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1748726</v>
      </c>
      <c r="C19" s="562">
        <f>SUM(C4:C18)</f>
        <v>871277</v>
      </c>
      <c r="D19" s="562">
        <f>SUM(D4:D18)</f>
        <v>877449</v>
      </c>
      <c r="E19" s="562">
        <f>SUM(E4:E18)</f>
        <v>1782042</v>
      </c>
      <c r="F19" s="562">
        <f>SUM(F4:F18)</f>
        <v>910765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B5" sqref="B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1">
        <f>SUM(C4+D4)-E4</f>
        <v>0</v>
      </c>
    </row>
    <row r="5" spans="1:7" ht="13.5" thickTop="1" x14ac:dyDescent="0.2">
      <c r="A5" s="2304" t="s">
        <v>1324</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454</v>
      </c>
      <c r="B19" s="2280"/>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c r="D27" s="512"/>
      <c r="E27" s="512"/>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39477</v>
      </c>
      <c r="C31" s="1102">
        <v>1100000</v>
      </c>
      <c r="D31" s="1607">
        <v>1</v>
      </c>
      <c r="E31" s="1102">
        <v>770000</v>
      </c>
      <c r="F31" s="1102"/>
      <c r="G31" s="1102"/>
      <c r="H31" s="1102">
        <v>80000</v>
      </c>
      <c r="I31" s="1103">
        <f>((E31+F31)-H31)+G31</f>
        <v>690000</v>
      </c>
      <c r="J31" s="1102">
        <v>606238</v>
      </c>
      <c r="K31" s="118"/>
    </row>
    <row r="32" spans="1:11" ht="12" customHeight="1" x14ac:dyDescent="0.2">
      <c r="A32" s="1104" t="s">
        <v>2111</v>
      </c>
      <c r="B32" s="658">
        <v>41100</v>
      </c>
      <c r="C32" s="1102">
        <v>425000</v>
      </c>
      <c r="D32" s="1607">
        <v>1</v>
      </c>
      <c r="E32" s="1102">
        <v>425000</v>
      </c>
      <c r="F32" s="1102"/>
      <c r="G32" s="1102"/>
      <c r="H32" s="1102"/>
      <c r="I32" s="1103">
        <f>((E32+F32)-H32)+G32</f>
        <v>425000</v>
      </c>
      <c r="J32" s="1102">
        <v>425000</v>
      </c>
      <c r="K32" s="118"/>
    </row>
    <row r="33" spans="1:11" ht="12" customHeight="1" x14ac:dyDescent="0.2">
      <c r="A33" s="1104" t="s">
        <v>2112</v>
      </c>
      <c r="B33" s="658">
        <v>41100</v>
      </c>
      <c r="C33" s="1102">
        <v>225000</v>
      </c>
      <c r="D33" s="1607">
        <v>3</v>
      </c>
      <c r="E33" s="1102">
        <v>225000</v>
      </c>
      <c r="F33" s="1102"/>
      <c r="G33" s="1102"/>
      <c r="H33" s="1102"/>
      <c r="I33" s="1103">
        <f t="shared" ref="I33:I48" si="1">((E33+F33)-H33)+G33</f>
        <v>225000</v>
      </c>
      <c r="J33" s="1102">
        <v>225000</v>
      </c>
      <c r="K33" s="118"/>
    </row>
    <row r="34" spans="1:11" ht="12" customHeight="1" x14ac:dyDescent="0.2">
      <c r="A34" s="1104" t="s">
        <v>2113</v>
      </c>
      <c r="B34" s="658">
        <v>42268</v>
      </c>
      <c r="C34" s="1102">
        <v>4214</v>
      </c>
      <c r="D34" s="1607">
        <v>7</v>
      </c>
      <c r="E34" s="1102"/>
      <c r="F34" s="1102"/>
      <c r="G34" s="1102">
        <v>4214</v>
      </c>
      <c r="H34" s="1102">
        <v>843</v>
      </c>
      <c r="I34" s="1103">
        <f t="shared" si="1"/>
        <v>3371</v>
      </c>
      <c r="J34" s="1102">
        <v>3371</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1754214</v>
      </c>
      <c r="D49" s="1606"/>
      <c r="E49" s="1103">
        <f t="shared" ref="E49:J49" si="2">SUM(E31:E48)</f>
        <v>1420000</v>
      </c>
      <c r="F49" s="1103">
        <f t="shared" si="2"/>
        <v>0</v>
      </c>
      <c r="G49" s="1103">
        <f t="shared" si="2"/>
        <v>4214</v>
      </c>
      <c r="H49" s="1103">
        <f t="shared" si="2"/>
        <v>80843</v>
      </c>
      <c r="I49" s="1103">
        <f t="shared" si="2"/>
        <v>1343371</v>
      </c>
      <c r="J49" s="1103">
        <f t="shared" si="2"/>
        <v>1259609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t="s">
        <v>2118</v>
      </c>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5" sqref="B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6"/>
      <c r="G3" s="563"/>
      <c r="H3" s="563"/>
      <c r="I3" s="563"/>
      <c r="J3" s="1216"/>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13440</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4" t="s">
        <v>1908</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13440</v>
      </c>
      <c r="I12" s="564">
        <f>SUM(I5:I11)</f>
        <v>0</v>
      </c>
      <c r="J12" s="564">
        <f>SUM(J5:J11)</f>
        <v>0</v>
      </c>
      <c r="K12" s="564">
        <f>SUM(K5:K11)</f>
        <v>0</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8" t="s">
        <v>1020</v>
      </c>
      <c r="G14" s="568"/>
      <c r="H14" s="563">
        <v>13440</v>
      </c>
      <c r="I14" s="569"/>
      <c r="J14" s="1184"/>
      <c r="K14" s="1216"/>
    </row>
    <row r="15" spans="1:11" x14ac:dyDescent="0.2">
      <c r="A15" s="2312" t="s">
        <v>5</v>
      </c>
      <c r="B15" s="2312"/>
      <c r="C15" s="2312"/>
      <c r="D15" s="2312"/>
      <c r="E15" s="2313"/>
      <c r="F15" s="258" t="s">
        <v>1021</v>
      </c>
      <c r="G15" s="569"/>
      <c r="H15" s="563"/>
      <c r="I15" s="563"/>
      <c r="J15" s="1216"/>
      <c r="K15" s="1216"/>
    </row>
    <row r="16" spans="1:11" ht="12.75" customHeight="1" x14ac:dyDescent="0.2">
      <c r="A16" s="2312" t="s">
        <v>339</v>
      </c>
      <c r="B16" s="2312"/>
      <c r="C16" s="2312"/>
      <c r="D16" s="2312"/>
      <c r="E16" s="231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8" t="s">
        <v>1107</v>
      </c>
      <c r="G18" s="568"/>
      <c r="H18" s="568"/>
      <c r="I18" s="568"/>
      <c r="J18" s="1216"/>
      <c r="K18" s="1202"/>
    </row>
    <row r="19" spans="1:11" ht="23.25" customHeight="1" x14ac:dyDescent="0.2">
      <c r="A19" s="2312" t="s">
        <v>490</v>
      </c>
      <c r="B19" s="2323"/>
      <c r="C19" s="2323"/>
      <c r="D19" s="2323"/>
      <c r="E19" s="2313"/>
      <c r="F19" s="258" t="s">
        <v>1108</v>
      </c>
      <c r="G19" s="568"/>
      <c r="H19" s="568"/>
      <c r="I19" s="568"/>
      <c r="J19" s="1216"/>
      <c r="K19" s="1202"/>
    </row>
    <row r="20" spans="1:11" ht="12.75" customHeight="1" x14ac:dyDescent="0.2">
      <c r="A20" s="2324" t="s">
        <v>1907</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13440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5" sqref="B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56122</v>
      </c>
      <c r="D5" s="642"/>
      <c r="E5" s="642"/>
      <c r="F5" s="1067">
        <f>(C5+D5)-E5</f>
        <v>56122</v>
      </c>
      <c r="G5" s="638"/>
      <c r="H5" s="644"/>
      <c r="I5" s="644"/>
      <c r="J5" s="644"/>
      <c r="K5" s="649"/>
      <c r="L5" s="1066">
        <f>F5-K5</f>
        <v>56122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2691975</v>
      </c>
      <c r="D8" s="643">
        <v>65450</v>
      </c>
      <c r="E8" s="643"/>
      <c r="F8" s="1067">
        <f>(C8+D8)-E8</f>
        <v>2757425</v>
      </c>
      <c r="G8" s="639">
        <v>50</v>
      </c>
      <c r="H8" s="575">
        <v>1120406</v>
      </c>
      <c r="I8" s="575">
        <v>68757</v>
      </c>
      <c r="J8" s="575"/>
      <c r="K8" s="1066">
        <f>(H8+I8)-J8</f>
        <v>1189163</v>
      </c>
      <c r="L8" s="1066">
        <f>F8-K8</f>
        <v>1568262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117697</v>
      </c>
      <c r="D10" s="1068">
        <v>101270</v>
      </c>
      <c r="E10" s="1068"/>
      <c r="F10" s="1069">
        <f>(C10+D10)-E10</f>
        <v>218967</v>
      </c>
      <c r="G10" s="639">
        <v>20</v>
      </c>
      <c r="H10" s="1070">
        <v>97145</v>
      </c>
      <c r="I10" s="1070">
        <v>13104</v>
      </c>
      <c r="J10" s="1070"/>
      <c r="K10" s="1066">
        <f>(H10+I10)-J10</f>
        <v>110249</v>
      </c>
      <c r="L10" s="1066">
        <f>F10-K10</f>
        <v>108718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197172</v>
      </c>
      <c r="D12" s="643">
        <v>37858</v>
      </c>
      <c r="E12" s="643"/>
      <c r="F12" s="1067">
        <f>(C12+D12)-E12</f>
        <v>235030</v>
      </c>
      <c r="G12" s="639">
        <v>10</v>
      </c>
      <c r="H12" s="575">
        <v>96938</v>
      </c>
      <c r="I12" s="575">
        <v>28959</v>
      </c>
      <c r="J12" s="575"/>
      <c r="K12" s="1066">
        <f>(H12+I12)-J12</f>
        <v>125897</v>
      </c>
      <c r="L12" s="1066">
        <f>F12-K12</f>
        <v>109133</v>
      </c>
    </row>
    <row r="13" spans="1:14" ht="14.25" thickTop="1" thickBot="1" x14ac:dyDescent="0.25">
      <c r="A13" s="654" t="s">
        <v>1336</v>
      </c>
      <c r="B13" s="286">
        <v>252</v>
      </c>
      <c r="C13" s="643">
        <v>88540</v>
      </c>
      <c r="D13" s="643"/>
      <c r="E13" s="643"/>
      <c r="F13" s="1067">
        <f>(C13+D13)-E13</f>
        <v>88540</v>
      </c>
      <c r="G13" s="639">
        <v>5</v>
      </c>
      <c r="H13" s="575">
        <v>88540</v>
      </c>
      <c r="I13" s="575"/>
      <c r="J13" s="575"/>
      <c r="K13" s="1066">
        <f>(H13+I13)-J13</f>
        <v>88540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3151506</v>
      </c>
      <c r="D16" s="645">
        <f>SUM(D3,D5:D6,D8:D10,D12:D15)</f>
        <v>204578</v>
      </c>
      <c r="E16" s="645">
        <f>SUM(E3,E5:E6,E8:E10,E12:E15)</f>
        <v>0</v>
      </c>
      <c r="F16" s="645">
        <f>SUM(F3,F5:F6,F8:F10,F12:F15)</f>
        <v>3356084</v>
      </c>
      <c r="G16" s="639"/>
      <c r="H16" s="645">
        <f>SUM(H3,H6,H8:H10,H12:H14,)</f>
        <v>1403029</v>
      </c>
      <c r="I16" s="645">
        <f>SUM(I3,I6,I8:I10,I12:I14,)</f>
        <v>110820</v>
      </c>
      <c r="J16" s="645">
        <f>SUM(J3,J6,J8:J10,J12:J14,)</f>
        <v>0</v>
      </c>
      <c r="K16" s="1067">
        <f>(H16+I16)-J16</f>
        <v>1513849</v>
      </c>
      <c r="L16" s="1067">
        <f>F16-K16</f>
        <v>1842235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110820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6" activePane="bottomLeft" state="frozen"/>
      <selection activeCell="B5" sqref="B5"/>
      <selection pane="bottomLeft" activeCell="B5" sqref="B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1763938</v>
      </c>
      <c r="G8" s="358"/>
    </row>
    <row r="9" spans="1:7" ht="12" customHeight="1" x14ac:dyDescent="0.2">
      <c r="A9" s="360" t="s">
        <v>539</v>
      </c>
      <c r="B9" s="944" t="s">
        <v>1872</v>
      </c>
      <c r="C9" s="359"/>
      <c r="D9" s="360" t="s">
        <v>591</v>
      </c>
      <c r="E9" s="579"/>
      <c r="F9" s="946">
        <f>'Expenditures 15-22'!K150</f>
        <v>173735</v>
      </c>
      <c r="G9" s="947"/>
    </row>
    <row r="10" spans="1:7" ht="12" customHeight="1" x14ac:dyDescent="0.2">
      <c r="A10" s="360" t="s">
        <v>589</v>
      </c>
      <c r="B10" s="944" t="s">
        <v>1873</v>
      </c>
      <c r="C10" s="359"/>
      <c r="D10" s="360" t="s">
        <v>591</v>
      </c>
      <c r="E10" s="579"/>
      <c r="F10" s="946">
        <f>'Expenditures 15-22'!K168</f>
        <v>151383</v>
      </c>
      <c r="G10" s="947"/>
    </row>
    <row r="11" spans="1:7" ht="12" customHeight="1" x14ac:dyDescent="0.2">
      <c r="A11" s="360" t="s">
        <v>540</v>
      </c>
      <c r="B11" s="944" t="s">
        <v>1874</v>
      </c>
      <c r="C11" s="359"/>
      <c r="D11" s="360" t="s">
        <v>591</v>
      </c>
      <c r="E11" s="579"/>
      <c r="F11" s="946">
        <f>'Expenditures 15-22'!K204</f>
        <v>158566</v>
      </c>
      <c r="G11" s="947"/>
    </row>
    <row r="12" spans="1:7" ht="12" customHeight="1" x14ac:dyDescent="0.2">
      <c r="A12" s="360" t="s">
        <v>541</v>
      </c>
      <c r="B12" s="944" t="s">
        <v>1875</v>
      </c>
      <c r="C12" s="359"/>
      <c r="D12" s="360" t="s">
        <v>591</v>
      </c>
      <c r="E12" s="579"/>
      <c r="F12" s="946">
        <f>'Expenditures 15-22'!K288</f>
        <v>79262</v>
      </c>
      <c r="G12" s="947"/>
    </row>
    <row r="13" spans="1:7" ht="12" customHeight="1" x14ac:dyDescent="0.2">
      <c r="A13" s="360" t="s">
        <v>113</v>
      </c>
      <c r="B13" s="944" t="s">
        <v>1876</v>
      </c>
      <c r="C13" s="359"/>
      <c r="D13" s="360" t="s">
        <v>591</v>
      </c>
      <c r="E13" s="579"/>
      <c r="F13" s="946">
        <f>'Expenditures 15-22'!K331</f>
        <v>29643</v>
      </c>
      <c r="G13" s="948"/>
    </row>
    <row r="14" spans="1:7" ht="12" customHeight="1" thickBot="1" x14ac:dyDescent="0.25">
      <c r="A14" s="949"/>
      <c r="B14" s="580"/>
      <c r="C14" s="581"/>
      <c r="D14" s="1004" t="s">
        <v>591</v>
      </c>
      <c r="E14" s="592" t="s">
        <v>1134</v>
      </c>
      <c r="F14" s="950">
        <f>SUM(F8:F13)</f>
        <v>2356527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173942</v>
      </c>
      <c r="G53" s="358"/>
    </row>
    <row r="54" spans="1:7" ht="12" customHeight="1" x14ac:dyDescent="0.2">
      <c r="A54" s="360" t="s">
        <v>538</v>
      </c>
      <c r="B54" s="360" t="s">
        <v>1884</v>
      </c>
      <c r="C54" s="965" t="s">
        <v>1160</v>
      </c>
      <c r="D54" s="961" t="s">
        <v>1302</v>
      </c>
      <c r="E54" s="579"/>
      <c r="F54" s="1108">
        <f>'Expenditures 15-22'!G114</f>
        <v>33325</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2995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80843</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9187</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300302</v>
      </c>
      <c r="G75" s="358"/>
    </row>
    <row r="76" spans="1:8" s="971" customFormat="1" ht="12" customHeight="1" thickTop="1" thickBot="1" x14ac:dyDescent="0.25">
      <c r="A76" s="585"/>
      <c r="B76" s="583"/>
      <c r="C76" s="584"/>
      <c r="D76" s="970" t="s">
        <v>1858</v>
      </c>
      <c r="E76" s="595"/>
      <c r="F76" s="1114">
        <f>(F14-F75)</f>
        <v>2056225</v>
      </c>
      <c r="G76" s="360"/>
    </row>
    <row r="77" spans="1:8" s="971" customFormat="1" ht="12" customHeight="1" thickTop="1" x14ac:dyDescent="0.2">
      <c r="A77" s="586"/>
      <c r="B77" s="583"/>
      <c r="C77" s="584"/>
      <c r="D77" s="970" t="s">
        <v>1948</v>
      </c>
      <c r="E77" s="595"/>
      <c r="F77" s="1622">
        <v>229.67</v>
      </c>
      <c r="G77" s="361"/>
      <c r="H77" s="360"/>
    </row>
    <row r="78" spans="1:8" s="971" customFormat="1" ht="12" customHeight="1" thickBot="1" x14ac:dyDescent="0.25">
      <c r="A78" s="587"/>
      <c r="B78" s="583"/>
      <c r="C78" s="584"/>
      <c r="D78" s="970" t="s">
        <v>1928</v>
      </c>
      <c r="E78" s="595" t="s">
        <v>1134</v>
      </c>
      <c r="F78" s="1115">
        <f>IF(F77&gt;0,F76/F77," Complete Line 77")</f>
        <v>8952.9542386902958</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57162</v>
      </c>
      <c r="G93" s="979"/>
    </row>
    <row r="94" spans="1:7" ht="12" customHeight="1" x14ac:dyDescent="0.2">
      <c r="A94" s="980" t="s">
        <v>147</v>
      </c>
      <c r="B94" s="980" t="s">
        <v>183</v>
      </c>
      <c r="C94" s="977">
        <v>1700</v>
      </c>
      <c r="D94" s="986" t="str">
        <f>'Revenues 9-14'!A82</f>
        <v>Total District/School Activity Income</v>
      </c>
      <c r="E94" s="386"/>
      <c r="F94" s="1073">
        <f>SUM('Revenues 9-14'!C82,'Revenues 9-14'!D82)</f>
        <v>13830</v>
      </c>
      <c r="G94" s="979"/>
    </row>
    <row r="95" spans="1:7" ht="12" customHeight="1" x14ac:dyDescent="0.2">
      <c r="A95" s="980" t="s">
        <v>538</v>
      </c>
      <c r="B95" s="980" t="s">
        <v>184</v>
      </c>
      <c r="C95" s="977">
        <f>'Revenues 9-14'!B84</f>
        <v>1811</v>
      </c>
      <c r="D95" s="978" t="str">
        <f>'Revenues 9-14'!A84</f>
        <v>Rentals - Regular Textbooks</v>
      </c>
      <c r="E95" s="386"/>
      <c r="F95" s="1073">
        <f>'Revenues 9-14'!C84</f>
        <v>20362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20979</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72705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155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66281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30661</v>
      </c>
      <c r="G127" s="69"/>
    </row>
    <row r="128" spans="1:7" ht="12" customHeight="1" x14ac:dyDescent="0.2">
      <c r="A128" s="383" t="s">
        <v>769</v>
      </c>
      <c r="B128" s="383" t="s">
        <v>901</v>
      </c>
      <c r="C128" s="995" t="s">
        <v>1160</v>
      </c>
      <c r="D128" s="994" t="str">
        <f>'Revenues 9-14'!A201</f>
        <v>Total Food Service</v>
      </c>
      <c r="E128" s="386"/>
      <c r="F128" s="1073">
        <f>SUM('Revenues 9-14'!C201,'Revenues 9-14'!G201)</f>
        <v>25147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58608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6986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372876</v>
      </c>
    </row>
    <row r="176" spans="1:7" ht="12" customHeight="1" x14ac:dyDescent="0.2">
      <c r="A176" s="588"/>
      <c r="B176" s="589"/>
      <c r="C176" s="590"/>
      <c r="D176" s="1002" t="s">
        <v>1925</v>
      </c>
      <c r="E176" s="1056"/>
      <c r="F176" s="1118">
        <f>'PCTC-OEPP 28-29'!F76-F175</f>
        <v>1683349</v>
      </c>
    </row>
    <row r="177" spans="1:7" ht="12" customHeight="1" x14ac:dyDescent="0.2">
      <c r="A177" s="588"/>
      <c r="B177" s="589"/>
      <c r="C177" s="590"/>
      <c r="D177" s="1002" t="s">
        <v>798</v>
      </c>
      <c r="E177" s="1056"/>
      <c r="F177" s="1118">
        <f>'Cap Outlay Deprec 27'!I18</f>
        <v>110820</v>
      </c>
    </row>
    <row r="178" spans="1:7" ht="12" customHeight="1" x14ac:dyDescent="0.2">
      <c r="A178" s="588"/>
      <c r="B178" s="589"/>
      <c r="C178" s="590"/>
      <c r="D178" s="1002" t="s">
        <v>1927</v>
      </c>
      <c r="E178" s="1056"/>
      <c r="F178" s="1118">
        <f>F176+F177</f>
        <v>1794169</v>
      </c>
    </row>
    <row r="179" spans="1:7" ht="12" customHeight="1" x14ac:dyDescent="0.2">
      <c r="A179" s="588"/>
      <c r="B179" s="591"/>
      <c r="C179" s="590"/>
      <c r="D179" s="1002" t="s">
        <v>1979</v>
      </c>
      <c r="E179" s="1056"/>
      <c r="F179" s="1119">
        <f>'PCTC-OEPP 28-29'!F77</f>
        <v>229.67</v>
      </c>
      <c r="G179" s="69"/>
    </row>
    <row r="180" spans="1:7" ht="12" customHeight="1" thickBot="1" x14ac:dyDescent="0.25">
      <c r="A180" s="588"/>
      <c r="B180" s="591"/>
      <c r="C180" s="590"/>
      <c r="D180" s="1002" t="s">
        <v>2070</v>
      </c>
      <c r="E180" s="1056" t="s">
        <v>2071</v>
      </c>
      <c r="F180" s="1120">
        <f>F178/F179</f>
        <v>7811.9432228850092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5" sqref="B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52337</v>
      </c>
      <c r="F10" s="865"/>
      <c r="G10" s="1121"/>
      <c r="H10" s="216"/>
      <c r="I10" s="216"/>
    </row>
    <row r="11" spans="1:9" s="2" customFormat="1" ht="22.5" customHeight="1" x14ac:dyDescent="0.2">
      <c r="A11" s="2361" t="s">
        <v>2060</v>
      </c>
      <c r="B11" s="2362"/>
      <c r="C11" s="2362"/>
      <c r="D11" s="2280"/>
      <c r="E11" s="863">
        <v>4452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1005451</v>
      </c>
      <c r="F19" s="771"/>
      <c r="G19" s="773">
        <f>'Expenditures 15-22'!K33-SUM('Expenditures 15-22'!G33,'Expenditures 15-22'!I33)+'Expenditures 15-22'!D223</f>
        <v>1005451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11231</v>
      </c>
      <c r="F21" s="771"/>
      <c r="G21" s="773">
        <f>'Expenditures 15-22'!K42-SUM('Expenditures 15-22'!G42,'Expenditures 15-22'!I42)+'Expenditures 15-22'!K120-SUM('Expenditures 15-22'!G120,'Expenditures 15-22'!I120)+'Expenditures 15-22'!K174-SUM('Expenditures 15-22'!G174,'Expenditures 15-22'!I174)+'Expenditures 15-22'!D232</f>
        <v>11231</v>
      </c>
      <c r="H21" s="287"/>
      <c r="I21" s="216"/>
    </row>
    <row r="22" spans="1:9" s="2" customFormat="1" ht="12" customHeight="1" x14ac:dyDescent="0.2">
      <c r="A22" s="770" t="s">
        <v>663</v>
      </c>
      <c r="B22" s="766"/>
      <c r="C22" s="765">
        <v>2200</v>
      </c>
      <c r="D22" s="771"/>
      <c r="E22" s="772">
        <f>'Expenditures 15-22'!K47-SUM('Expenditures 15-22'!G47,'Expenditures 15-22'!I47)+'Expenditures 15-22'!D237</f>
        <v>40366</v>
      </c>
      <c r="F22" s="771"/>
      <c r="G22" s="773">
        <f>'Expenditures 15-22'!K47-SUM('Expenditures 15-22'!G47,'Expenditures 15-22'!I47)+'Expenditures 15-22'!D237</f>
        <v>40366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187577</v>
      </c>
      <c r="F23" s="771"/>
      <c r="G23" s="772">
        <f>'Expenditures 15-22'!K53-SUM('Expenditures 15-22'!G53,'Expenditures 15-22'!I53)+'Expenditures 15-22'!D251+'Expenditures 15-22'!K323-SUM('Expenditures 15-22'!G323,'Expenditures 15-22'!I323)</f>
        <v>187577</v>
      </c>
      <c r="H23" s="287"/>
      <c r="I23" s="216"/>
    </row>
    <row r="24" spans="1:9" s="2" customFormat="1" ht="12" customHeight="1" x14ac:dyDescent="0.2">
      <c r="A24" s="770" t="s">
        <v>665</v>
      </c>
      <c r="B24" s="766"/>
      <c r="C24" s="765">
        <v>2400</v>
      </c>
      <c r="D24" s="771"/>
      <c r="E24" s="772">
        <f>'Expenditures 15-22'!K57-SUM('Expenditures 15-22'!G57,'Expenditures 15-22'!I57)+'Expenditures 15-22'!D255</f>
        <v>144939</v>
      </c>
      <c r="F24" s="771"/>
      <c r="G24" s="773">
        <f>'Expenditures 15-22'!K57-SUM('Expenditures 15-22'!G57,'Expenditures 15-22'!I57)+'Expenditures 15-22'!D255</f>
        <v>144939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80103</v>
      </c>
      <c r="E27" s="772">
        <f>E8</f>
        <v>0</v>
      </c>
      <c r="F27" s="772">
        <f>'Expenditures 15-22'!K60-SUM('Expenditures 15-22'!G60,'Expenditures 15-22'!I60)+'Expenditures 15-22'!D258-E8</f>
        <v>80103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239560</v>
      </c>
      <c r="F28" s="775">
        <f>'Expenditures 15-22'!K61-SUM('Expenditures 15-22'!G61,'Expenditures 15-22'!I61)+'Expenditures 15-22'!K124-SUM('Expenditures 15-22'!G124,'Expenditures 15-22'!I124)+'Expenditures 15-22'!D260-E9</f>
        <v>239560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160160</v>
      </c>
      <c r="F29" s="771"/>
      <c r="G29" s="773">
        <f>'Expenditures 15-22'!K62-SUM('Expenditures 15-22'!G62,'Expenditures 15-22'!I62)+'Expenditures 15-22'!K125-SUM('Expenditures 15-22'!G125,'Expenditures 15-22'!I125)+'Expenditures 15-22'!K176-SUM('Expenditures 15-22'!G176,'Expenditures 15-22'!I176)+'Expenditures 15-22'!D261</f>
        <v>160160</v>
      </c>
      <c r="H29" s="395"/>
    </row>
    <row r="30" spans="1:9" ht="12" customHeight="1" x14ac:dyDescent="0.2">
      <c r="A30" s="770" t="s">
        <v>107</v>
      </c>
      <c r="B30" s="768"/>
      <c r="C30" s="765">
        <v>2560</v>
      </c>
      <c r="D30" s="771"/>
      <c r="E30" s="772">
        <f>'Expenditures 15-22'!K63-SUM('Expenditures 15-22'!G63,'Expenditures 15-22'!I63)+'Expenditures 15-22'!D262-E10</f>
        <v>49096</v>
      </c>
      <c r="F30" s="771"/>
      <c r="G30" s="772">
        <f>'Expenditures 15-22'!K63-SUM('Expenditures 15-22'!G63,'Expenditures 15-22'!I63)+'Expenditures 15-22'!D262-E10</f>
        <v>49096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14865</v>
      </c>
      <c r="F35" s="771"/>
      <c r="G35" s="772">
        <f>'Expenditures 15-22'!K69-SUM('Expenditures 15-22'!G69,'Expenditures 15-22'!I69)+'Expenditures 15-22'!D268</f>
        <v>14865</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10</v>
      </c>
      <c r="F39" s="771"/>
      <c r="G39" s="772">
        <f>'Expenditures 15-22'!K75-SUM('Expenditures 15-22'!G75,'Expenditures 15-22'!I75)+'Expenditures 15-22'!K130-SUM('Expenditures 15-22'!G130,'Expenditures 15-22'!I130)+'Expenditures 15-22'!K179-SUM('Expenditures 15-22'!G179,'Expenditures 15-22'!I179)+'Expenditures 15-22'!D274</f>
        <v>10</v>
      </c>
    </row>
    <row r="40" spans="1:7" ht="12" customHeight="1" x14ac:dyDescent="0.2">
      <c r="A40" s="787" t="s">
        <v>163</v>
      </c>
      <c r="B40" s="788"/>
      <c r="C40" s="789"/>
      <c r="D40" s="775">
        <f>SUM(D19:D39)</f>
        <v>80103</v>
      </c>
      <c r="E40" s="775">
        <f>SUM(E19:E39)</f>
        <v>1853255</v>
      </c>
      <c r="F40" s="775">
        <f>SUM(F19:F39)</f>
        <v>319663</v>
      </c>
      <c r="G40" s="775">
        <f>SUM(G19:G39)</f>
        <v>1613695</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80103</v>
      </c>
      <c r="F42" s="780" t="s">
        <v>564</v>
      </c>
      <c r="G42" s="776">
        <f>F40</f>
        <v>319663</v>
      </c>
    </row>
    <row r="43" spans="1:7" ht="12" customHeight="1" x14ac:dyDescent="0.2">
      <c r="A43" s="287"/>
      <c r="B43" s="216"/>
      <c r="C43" s="288"/>
      <c r="D43" s="780" t="s">
        <v>563</v>
      </c>
      <c r="E43" s="776">
        <f>E40</f>
        <v>1853255</v>
      </c>
      <c r="F43" s="780" t="s">
        <v>563</v>
      </c>
      <c r="G43" s="776">
        <f>G40</f>
        <v>1613695</v>
      </c>
    </row>
    <row r="44" spans="1:7" ht="12" customHeight="1" x14ac:dyDescent="0.2">
      <c r="A44" s="287"/>
      <c r="B44" s="216"/>
      <c r="C44" s="216"/>
      <c r="D44" s="790" t="s">
        <v>1187</v>
      </c>
      <c r="E44" s="791">
        <f>(E42/E43)</f>
        <v>4.3222870031377224E-2</v>
      </c>
      <c r="F44" s="790" t="s">
        <v>1187</v>
      </c>
      <c r="G44" s="791">
        <f>(G42/G43)</f>
        <v>0.19809381574585036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5" sqref="B5"/>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66.8554687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Newark CCSD 66</v>
      </c>
      <c r="C6" s="2368"/>
      <c r="D6" s="2368"/>
      <c r="E6" s="1993"/>
    </row>
    <row r="7" spans="1:7" ht="11.25" customHeight="1" x14ac:dyDescent="0.25">
      <c r="A7" s="1992"/>
      <c r="B7" s="2369">
        <f>COVER!A13</f>
        <v>24047066004</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t="s">
        <v>2114</v>
      </c>
      <c r="E13" s="2006" t="s">
        <v>2119</v>
      </c>
    </row>
    <row r="14" spans="1:7" ht="12" customHeight="1" x14ac:dyDescent="0.2">
      <c r="A14" s="2003" t="s">
        <v>1721</v>
      </c>
      <c r="B14" s="2004"/>
      <c r="C14" s="2004"/>
      <c r="D14" s="2007"/>
      <c r="E14" s="2006"/>
    </row>
    <row r="15" spans="1:7" ht="12" customHeight="1" x14ac:dyDescent="0.2">
      <c r="A15" s="2003" t="s">
        <v>1722</v>
      </c>
      <c r="B15" s="2004" t="s">
        <v>2114</v>
      </c>
      <c r="C15" s="2004" t="s">
        <v>2114</v>
      </c>
      <c r="D15" s="2007" t="s">
        <v>2114</v>
      </c>
      <c r="E15" s="2006" t="s">
        <v>2120</v>
      </c>
    </row>
    <row r="16" spans="1:7" ht="12" customHeight="1" x14ac:dyDescent="0.2">
      <c r="A16" s="2003" t="s">
        <v>1723</v>
      </c>
      <c r="B16" s="2004" t="s">
        <v>2114</v>
      </c>
      <c r="C16" s="2004" t="s">
        <v>2114</v>
      </c>
      <c r="D16" s="2007" t="s">
        <v>2114</v>
      </c>
      <c r="E16" s="2006" t="s">
        <v>2121</v>
      </c>
    </row>
    <row r="17" spans="1:11" ht="12" customHeight="1" x14ac:dyDescent="0.2">
      <c r="A17" s="2003" t="s">
        <v>1724</v>
      </c>
      <c r="B17" s="2004"/>
      <c r="C17" s="2004"/>
      <c r="D17" s="2007"/>
      <c r="E17" s="2006"/>
    </row>
    <row r="18" spans="1:11" ht="12" customHeight="1" x14ac:dyDescent="0.2">
      <c r="A18" s="2003" t="s">
        <v>1725</v>
      </c>
      <c r="B18" s="2004" t="s">
        <v>2114</v>
      </c>
      <c r="C18" s="2004" t="s">
        <v>2114</v>
      </c>
      <c r="D18" s="2007" t="s">
        <v>2114</v>
      </c>
      <c r="E18" s="2006" t="s">
        <v>2122</v>
      </c>
    </row>
    <row r="19" spans="1:11" ht="12" customHeight="1" x14ac:dyDescent="0.2">
      <c r="A19" s="2003" t="s">
        <v>2044</v>
      </c>
      <c r="B19" s="2004" t="s">
        <v>2114</v>
      </c>
      <c r="C19" s="2004" t="s">
        <v>2114</v>
      </c>
      <c r="D19" s="2007" t="s">
        <v>2114</v>
      </c>
      <c r="E19" s="2006" t="s">
        <v>2123</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t="s">
        <v>2114</v>
      </c>
      <c r="C23" s="2004" t="s">
        <v>2114</v>
      </c>
      <c r="D23" s="2007" t="s">
        <v>2114</v>
      </c>
      <c r="E23" s="2006" t="s">
        <v>2115</v>
      </c>
    </row>
    <row r="24" spans="1:11" ht="12" customHeight="1" x14ac:dyDescent="0.2">
      <c r="A24" s="2003" t="s">
        <v>2049</v>
      </c>
      <c r="B24" s="2004" t="s">
        <v>2114</v>
      </c>
      <c r="C24" s="2004" t="s">
        <v>2114</v>
      </c>
      <c r="D24" s="2007" t="s">
        <v>2114</v>
      </c>
      <c r="E24" s="2006" t="s">
        <v>2124</v>
      </c>
    </row>
    <row r="25" spans="1:11" ht="12" customHeight="1" x14ac:dyDescent="0.2">
      <c r="A25" s="2003" t="s">
        <v>2050</v>
      </c>
      <c r="B25" s="2004" t="s">
        <v>2114</v>
      </c>
      <c r="C25" s="2004" t="s">
        <v>2114</v>
      </c>
      <c r="D25" s="2007" t="s">
        <v>2114</v>
      </c>
      <c r="E25" s="2006" t="s">
        <v>2125</v>
      </c>
    </row>
    <row r="26" spans="1:11" ht="12" customHeight="1" x14ac:dyDescent="0.2">
      <c r="A26" s="2003" t="s">
        <v>2051</v>
      </c>
      <c r="B26" s="2004" t="s">
        <v>2114</v>
      </c>
      <c r="C26" s="2004" t="s">
        <v>2114</v>
      </c>
      <c r="D26" s="2007" t="s">
        <v>2114</v>
      </c>
      <c r="E26" s="2006" t="s">
        <v>2126</v>
      </c>
    </row>
    <row r="27" spans="1:11" x14ac:dyDescent="0.2">
      <c r="A27" s="2003" t="s">
        <v>2052</v>
      </c>
      <c r="B27" s="2004" t="s">
        <v>2114</v>
      </c>
      <c r="C27" s="2004" t="s">
        <v>2114</v>
      </c>
      <c r="D27" s="2007" t="s">
        <v>2114</v>
      </c>
      <c r="E27" s="2006" t="s">
        <v>2127</v>
      </c>
    </row>
    <row r="28" spans="1:11" ht="12" customHeight="1" x14ac:dyDescent="0.2">
      <c r="A28" s="2003" t="s">
        <v>2053</v>
      </c>
      <c r="B28" s="2004"/>
      <c r="C28" s="2004"/>
      <c r="D28" s="2007" t="s">
        <v>2114</v>
      </c>
      <c r="E28" s="2006" t="s">
        <v>2119</v>
      </c>
    </row>
    <row r="29" spans="1:11" ht="12" customHeight="1" x14ac:dyDescent="0.2">
      <c r="A29" s="2003" t="s">
        <v>2054</v>
      </c>
      <c r="B29" s="2004"/>
      <c r="C29" s="2004"/>
      <c r="D29" s="2007"/>
      <c r="E29" s="2006"/>
    </row>
    <row r="30" spans="1:11" ht="12" customHeight="1" x14ac:dyDescent="0.2">
      <c r="A30" s="2003" t="s">
        <v>2055</v>
      </c>
      <c r="B30" s="2004" t="s">
        <v>2114</v>
      </c>
      <c r="C30" s="2004" t="s">
        <v>2114</v>
      </c>
      <c r="D30" s="2007" t="s">
        <v>2114</v>
      </c>
      <c r="E30" s="2006" t="s">
        <v>2119</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B5" sqref="B5"/>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Newark CCSD 66</v>
      </c>
      <c r="J6" s="2389"/>
    </row>
    <row r="7" spans="1:10" x14ac:dyDescent="0.2">
      <c r="A7" s="2390" t="s">
        <v>1037</v>
      </c>
      <c r="B7" s="2391"/>
      <c r="C7" s="2391"/>
      <c r="D7" s="2391"/>
      <c r="E7" s="2392"/>
      <c r="F7" s="1661"/>
      <c r="G7" s="1650"/>
      <c r="H7" s="1660" t="s">
        <v>438</v>
      </c>
      <c r="I7" s="2393">
        <f>COVER!A13</f>
        <v>24047066004</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141008</v>
      </c>
      <c r="F12" s="1689"/>
      <c r="G12" s="1688">
        <f t="shared" ref="G12:G18" si="0">SUM(E12:F12)</f>
        <v>141008</v>
      </c>
      <c r="H12" s="1690">
        <v>148058</v>
      </c>
      <c r="I12" s="1689"/>
      <c r="J12" s="1688">
        <f t="shared" ref="J12:J18" si="1">SUM(H12:I12)</f>
        <v>148058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141008</v>
      </c>
      <c r="F19" s="1696">
        <f t="shared" si="2"/>
        <v>0</v>
      </c>
      <c r="G19" s="1696">
        <f t="shared" si="2"/>
        <v>141008</v>
      </c>
      <c r="H19" s="1696">
        <f t="shared" si="2"/>
        <v>148058</v>
      </c>
      <c r="I19" s="1696">
        <f t="shared" si="2"/>
        <v>0</v>
      </c>
      <c r="J19" s="1696">
        <f t="shared" si="2"/>
        <v>148058</v>
      </c>
    </row>
    <row r="20" spans="1:10" ht="25.5" customHeight="1" thickTop="1" x14ac:dyDescent="0.2">
      <c r="A20" s="1684">
        <v>9</v>
      </c>
      <c r="B20" s="2400" t="s">
        <v>1954</v>
      </c>
      <c r="C20" s="2398"/>
      <c r="D20" s="2399"/>
      <c r="E20" s="1697"/>
      <c r="F20" s="1697"/>
      <c r="G20" s="1697"/>
      <c r="H20" s="1697"/>
      <c r="I20" s="1697"/>
      <c r="J20" s="1698">
        <f>IF(AND(G19&gt;0,J19&gt;0),(((J19-G19)/G19)),"Enter Budget Data")</f>
        <v>4.999716328151594E-2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2128</v>
      </c>
    </row>
    <row r="6" spans="1:2" x14ac:dyDescent="0.2">
      <c r="A6" s="388">
        <v>2</v>
      </c>
      <c r="B6" t="s">
        <v>2129</v>
      </c>
    </row>
    <row r="7" spans="1:2" x14ac:dyDescent="0.2">
      <c r="A7" s="388">
        <v>3</v>
      </c>
      <c r="B7" t="s">
        <v>2116</v>
      </c>
    </row>
    <row r="8" spans="1:2" x14ac:dyDescent="0.2">
      <c r="A8" s="388">
        <v>4</v>
      </c>
      <c r="B8" t="s">
        <v>2117</v>
      </c>
    </row>
    <row r="9" spans="1:2" x14ac:dyDescent="0.2">
      <c r="A9" s="2064">
        <v>5</v>
      </c>
      <c r="B9" t="s">
        <v>2130</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Newark CCSD 66</v>
      </c>
    </row>
    <row r="65" spans="2:2" x14ac:dyDescent="0.2">
      <c r="B65" s="397">
        <f>COVER!A13</f>
        <v>24047066004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0" sqref="A30"/>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895350</xdr:colOff>
                <xdr:row>5</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1266825</xdr:colOff>
                <xdr:row>1</xdr:row>
                <xdr:rowOff>28575</xdr:rowOff>
              </from>
              <to>
                <xdr:col>0</xdr:col>
                <xdr:colOff>2171700</xdr:colOff>
                <xdr:row>5</xdr:row>
                <xdr:rowOff>66675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1681938</v>
      </c>
      <c r="C6" s="1631">
        <f>'Acct Summary 7-8'!D8</f>
        <v>154910</v>
      </c>
      <c r="D6" s="1631">
        <f>'Acct Summary 7-8'!F8</f>
        <v>157541</v>
      </c>
      <c r="E6" s="1631">
        <f>'Acct Summary 7-8'!I8</f>
        <v>33080</v>
      </c>
      <c r="F6" s="1631">
        <f>SUM(B6:E6)</f>
        <v>2027469</v>
      </c>
    </row>
    <row r="7" spans="1:8" s="1632" customFormat="1" ht="14.25" customHeight="1" thickBot="1" x14ac:dyDescent="0.25">
      <c r="A7" s="1630" t="s">
        <v>1694</v>
      </c>
      <c r="B7" s="1633">
        <f>'Acct Summary 7-8'!C17</f>
        <v>1763938</v>
      </c>
      <c r="C7" s="1633">
        <f>'Acct Summary 7-8'!D17</f>
        <v>173735</v>
      </c>
      <c r="D7" s="1633">
        <f>'Acct Summary 7-8'!F17</f>
        <v>158566</v>
      </c>
      <c r="E7" s="1896"/>
      <c r="F7" s="1631">
        <f>SUM(B7:E7)</f>
        <v>2096239</v>
      </c>
    </row>
    <row r="8" spans="1:8" s="1632" customFormat="1" ht="14.25" thickTop="1" thickBot="1" x14ac:dyDescent="0.25">
      <c r="A8" s="1634" t="s">
        <v>1695</v>
      </c>
      <c r="B8" s="1635">
        <f>(B6-B7)</f>
        <v>-82000</v>
      </c>
      <c r="C8" s="1635">
        <f>(C6-C7)</f>
        <v>-18825</v>
      </c>
      <c r="D8" s="1635">
        <f>(D6-D7)</f>
        <v>-1025</v>
      </c>
      <c r="E8" s="1633">
        <f>(E6-E7)</f>
        <v>33080</v>
      </c>
      <c r="F8" s="1636">
        <f>SUM(F6-F7)</f>
        <v>-68770</v>
      </c>
    </row>
    <row r="9" spans="1:8" s="1632" customFormat="1" ht="14.25" thickTop="1" thickBot="1" x14ac:dyDescent="0.25">
      <c r="A9" s="1637" t="s">
        <v>1957</v>
      </c>
      <c r="B9" s="1638">
        <f>'Acct Summary 7-8'!C81</f>
        <v>1649424</v>
      </c>
      <c r="C9" s="1638">
        <f>'Acct Summary 7-8'!D81</f>
        <v>126535</v>
      </c>
      <c r="D9" s="1638">
        <f>'Acct Summary 7-8'!F81</f>
        <v>175415</v>
      </c>
      <c r="E9" s="1638">
        <f>'Acct Summary 7-8'!I81</f>
        <v>0</v>
      </c>
      <c r="F9" s="1717">
        <f>SUM(B9:E9)</f>
        <v>1951374</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1" colorId="8" zoomScaleNormal="100" workbookViewId="0">
      <selection activeCell="D74" sqref="D7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9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Newark CCSD 66</v>
      </c>
      <c r="B7" s="2449"/>
      <c r="C7" s="2449"/>
      <c r="D7" s="2462"/>
      <c r="E7" s="2463">
        <f>COVER!A13</f>
        <v>24047066004</v>
      </c>
      <c r="F7" s="2464"/>
      <c r="G7" s="2465" t="str">
        <f>COVER!T23</f>
        <v>060-010554</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Mack &amp; Associates, P.C.</v>
      </c>
      <c r="H9" s="2459"/>
      <c r="I9" s="2459"/>
      <c r="J9" s="2459"/>
      <c r="K9" s="2459"/>
      <c r="L9" s="2470"/>
    </row>
    <row r="10" spans="1:29" ht="13.5" customHeight="1" x14ac:dyDescent="0.2">
      <c r="A10" s="2445"/>
      <c r="B10" s="2446"/>
      <c r="C10" s="2446"/>
      <c r="D10" s="2446"/>
      <c r="E10" s="2446"/>
      <c r="F10" s="2447"/>
      <c r="G10" s="2437" t="str">
        <f>COVER!T17</f>
        <v>116 E. Washington St., Suite One</v>
      </c>
      <c r="H10" s="2451"/>
      <c r="I10" s="2451"/>
      <c r="J10" s="2451"/>
      <c r="K10" s="2451"/>
      <c r="L10" s="2452"/>
    </row>
    <row r="11" spans="1:29" ht="13.5" customHeight="1" x14ac:dyDescent="0.2">
      <c r="A11" s="2039" t="s">
        <v>2032</v>
      </c>
      <c r="B11" s="2040"/>
      <c r="C11" s="2019"/>
      <c r="D11" s="2043"/>
      <c r="E11" s="2019"/>
      <c r="F11" s="2020"/>
      <c r="G11" s="2437" t="str">
        <f>COVER!T19</f>
        <v>Morris</v>
      </c>
      <c r="H11" s="2451"/>
      <c r="I11" s="2451"/>
      <c r="J11" s="1981" t="str">
        <f>COVER!X19</f>
        <v>IL</v>
      </c>
      <c r="K11" s="1981">
        <f>COVER!Z19</f>
        <v>60450</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tmack@mackcpas.com</v>
      </c>
      <c r="J13" s="2457"/>
      <c r="K13" s="2457"/>
      <c r="L13" s="2458"/>
    </row>
    <row r="14" spans="1:29" ht="13.5" customHeight="1" x14ac:dyDescent="0.2">
      <c r="A14" s="2437" t="str">
        <f>COVER!A19</f>
        <v>503 Chicago Road</v>
      </c>
      <c r="B14" s="2438"/>
      <c r="C14" s="2438"/>
      <c r="D14" s="2438"/>
      <c r="E14" s="2030">
        <v>0</v>
      </c>
      <c r="F14" s="1307"/>
      <c r="G14" s="2026" t="s">
        <v>1413</v>
      </c>
      <c r="H14" s="1290"/>
      <c r="I14" s="1290"/>
      <c r="J14" s="1290"/>
      <c r="K14" s="1290"/>
      <c r="L14" s="2022"/>
    </row>
    <row r="15" spans="1:29" ht="13.5" customHeight="1" x14ac:dyDescent="0.2">
      <c r="A15" s="2437" t="str">
        <f>COVER!A21</f>
        <v>Newark</v>
      </c>
      <c r="B15" s="2451"/>
      <c r="C15" s="2451"/>
      <c r="D15" s="1289"/>
      <c r="E15" s="1986"/>
      <c r="F15" s="1306"/>
      <c r="G15" s="1980" t="str">
        <f>COVER!T15</f>
        <v>Tawnya Mack, CPA</v>
      </c>
      <c r="H15" s="1290"/>
      <c r="I15" s="1290"/>
      <c r="J15" s="1290"/>
      <c r="K15" s="1290"/>
      <c r="L15" s="2022"/>
    </row>
    <row r="16" spans="1:29" ht="12.2" customHeight="1" x14ac:dyDescent="0.2">
      <c r="A16" s="2029" t="s">
        <v>2033</v>
      </c>
      <c r="B16" s="1557"/>
      <c r="C16" s="2031">
        <f>COVER!A25</f>
        <v>60541</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815-942-3306</v>
      </c>
      <c r="H18" s="2449"/>
      <c r="I18" s="2449"/>
      <c r="J18" s="2449"/>
      <c r="K18" s="2448" t="str">
        <f>COVER!X21</f>
        <v>815-942-9430</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Newark CCSD 66</v>
      </c>
      <c r="B1" s="2461"/>
      <c r="C1" s="2461"/>
      <c r="D1" s="2461"/>
    </row>
    <row r="2" spans="1:11" s="1979" customFormat="1" ht="12.75" x14ac:dyDescent="0.2">
      <c r="A2" s="2472">
        <f>'Single Audit Cover'!E7</f>
        <v>24047066004</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Newark CCSD 66</v>
      </c>
      <c r="B1" s="2476"/>
      <c r="C1" s="2476"/>
      <c r="D1" s="2476"/>
      <c r="E1" s="2476"/>
    </row>
    <row r="2" spans="1:5" x14ac:dyDescent="0.2">
      <c r="A2" s="2477">
        <f>'Single Audit Cover'!E7</f>
        <v>24047066004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121402</v>
      </c>
    </row>
    <row r="11" spans="1:5" x14ac:dyDescent="0.2">
      <c r="A11" s="1362" t="s">
        <v>1505</v>
      </c>
      <c r="B11" s="1361"/>
      <c r="C11" s="1361"/>
    </row>
    <row r="12" spans="1:5" x14ac:dyDescent="0.2">
      <c r="A12" s="1362" t="s">
        <v>1504</v>
      </c>
      <c r="B12" s="1361" t="s">
        <v>1503</v>
      </c>
      <c r="C12" s="1361"/>
      <c r="D12" s="1360">
        <f>SUM('Revenues 9-14'!C112:K112)</f>
        <v>24384</v>
      </c>
    </row>
    <row r="13" spans="1:5" x14ac:dyDescent="0.2">
      <c r="A13" s="1362" t="s">
        <v>1502</v>
      </c>
      <c r="B13" s="1361"/>
      <c r="C13" s="1361"/>
    </row>
    <row r="14" spans="1:5" x14ac:dyDescent="0.2">
      <c r="A14" s="1362" t="s">
        <v>1501</v>
      </c>
      <c r="B14" s="1361"/>
      <c r="C14" s="1361"/>
      <c r="D14" s="1360">
        <f>'ICR Computation 30'!E11</f>
        <v>4452</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150238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150238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150238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Newark CCSD 66</v>
      </c>
      <c r="C1" s="2481"/>
      <c r="D1" s="2481"/>
      <c r="E1" s="2481"/>
      <c r="F1" s="2481"/>
      <c r="G1" s="2481"/>
      <c r="H1" s="2481"/>
      <c r="I1" s="2481"/>
      <c r="J1" s="2481"/>
      <c r="K1" s="2481"/>
    </row>
    <row r="2" spans="2:12" ht="15" x14ac:dyDescent="0.2">
      <c r="B2" s="2482">
        <f>'Single Audit Cover'!E7</f>
        <v>24047066004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Newark CCSD 66</v>
      </c>
      <c r="B1" s="2489"/>
      <c r="C1" s="2489"/>
      <c r="D1" s="2489"/>
      <c r="E1" s="1434"/>
    </row>
    <row r="2" spans="1:7" ht="13.5" customHeight="1" x14ac:dyDescent="0.2">
      <c r="A2" s="2490">
        <f>'Single Audit Cover'!E7</f>
        <v>24047066004</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Newark CCSD 66</v>
      </c>
      <c r="C1" s="2505"/>
      <c r="D1" s="2505"/>
      <c r="E1" s="2505"/>
      <c r="F1" s="2505"/>
      <c r="G1" s="2505"/>
      <c r="H1" s="2505"/>
      <c r="I1" s="2505"/>
      <c r="J1" s="1473"/>
    </row>
    <row r="2" spans="2:10" s="1367" customFormat="1" ht="12.75" customHeight="1" x14ac:dyDescent="0.2">
      <c r="B2" s="2506">
        <f>'Single Audit Cover'!E7</f>
        <v>24047066004</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Newark CCSD 66</v>
      </c>
      <c r="C1" s="2504"/>
      <c r="D1" s="2504"/>
      <c r="E1" s="2504"/>
      <c r="F1" s="2504"/>
      <c r="G1" s="2504"/>
      <c r="H1" s="2504"/>
      <c r="I1" s="2504"/>
      <c r="J1" s="2504"/>
      <c r="K1" s="2504"/>
      <c r="L1" s="1521"/>
      <c r="M1" s="1521"/>
    </row>
    <row r="2" spans="1:13" ht="12" customHeight="1" x14ac:dyDescent="0.2">
      <c r="B2" s="2506">
        <f>'Single Audit Cover'!E7</f>
        <v>24047066004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Newark CCSD 66</v>
      </c>
      <c r="C1" s="2518"/>
      <c r="D1" s="2518"/>
      <c r="E1" s="2518"/>
      <c r="F1" s="2518"/>
      <c r="G1" s="2518"/>
      <c r="H1" s="2518"/>
      <c r="I1" s="2518"/>
      <c r="J1" s="2518"/>
      <c r="K1" s="2518"/>
      <c r="L1" s="1542"/>
    </row>
    <row r="2" spans="1:12" ht="12.75" customHeight="1" x14ac:dyDescent="0.2">
      <c r="B2" s="2519">
        <f>'Single Audit Cover'!E7</f>
        <v>24047066004</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Newark CCSD 66</v>
      </c>
      <c r="C1" s="2504"/>
      <c r="D1" s="2504"/>
      <c r="E1" s="1554"/>
    </row>
    <row r="2" spans="2:5" s="1387" customFormat="1" ht="12.75" customHeight="1" x14ac:dyDescent="0.2">
      <c r="B2" s="2506">
        <f>'Single Audit Cover'!E7</f>
        <v>24047066004</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Newark CCSD 66</v>
      </c>
      <c r="C1" s="2504"/>
      <c r="D1" s="2504"/>
      <c r="E1" s="2504"/>
      <c r="F1" s="1542"/>
      <c r="G1" s="1542"/>
      <c r="H1" s="1542"/>
      <c r="I1" s="1542"/>
      <c r="J1" s="1542"/>
      <c r="K1" s="1542"/>
      <c r="L1" s="1542"/>
    </row>
    <row r="2" spans="2:12" ht="13.5" customHeight="1" x14ac:dyDescent="0.2">
      <c r="B2" s="2506">
        <f>'Single Audit Cover'!E7</f>
        <v>24047066004</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24047066004</v>
      </c>
    </row>
    <row r="3" spans="1:2" x14ac:dyDescent="0.2">
      <c r="A3" t="s">
        <v>1132</v>
      </c>
      <c r="B3" s="1232" t="str">
        <f>COVER!A15</f>
        <v>Kendall</v>
      </c>
    </row>
    <row r="4" spans="1:2" x14ac:dyDescent="0.2">
      <c r="A4" t="s">
        <v>1188</v>
      </c>
      <c r="B4" s="1232" t="str">
        <f>COVER!A17</f>
        <v>Newark CCSD 66</v>
      </c>
    </row>
    <row r="5" spans="1:2" x14ac:dyDescent="0.2">
      <c r="A5" t="s">
        <v>819</v>
      </c>
      <c r="B5" s="1232" t="str">
        <f>COVER!A38</f>
        <v>Dr. Diane Cepela</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36100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1610571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1649424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1556792</v>
      </c>
      <c r="D92" s="14" t="str">
        <f t="shared" si="0"/>
        <v>Error?</v>
      </c>
    </row>
    <row r="93" spans="1:4" x14ac:dyDescent="0.2">
      <c r="A93" s="55">
        <v>32</v>
      </c>
      <c r="B93" s="1232">
        <f>'Assets-Liab 5-6'!C41</f>
        <v>1649424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116535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126535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126535</v>
      </c>
      <c r="D123" s="14" t="str">
        <f t="shared" si="0"/>
        <v>Error?</v>
      </c>
    </row>
    <row r="124" spans="1:4" x14ac:dyDescent="0.2">
      <c r="A124" s="55">
        <v>63</v>
      </c>
      <c r="B124" s="1232">
        <f>'Assets-Liab 5-6'!D41</f>
        <v>126535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83762</v>
      </c>
      <c r="D129" s="14" t="str">
        <f t="shared" si="1"/>
        <v>Error?</v>
      </c>
    </row>
    <row r="130" spans="1:4" x14ac:dyDescent="0.2">
      <c r="A130" s="55">
        <v>69</v>
      </c>
      <c r="B130" s="1232">
        <f>'Assets-Liab 5-6'!E12</f>
        <v>0</v>
      </c>
      <c r="D130" s="14" t="str">
        <f t="shared" si="1"/>
        <v>Error?</v>
      </c>
    </row>
    <row r="131" spans="1:4" x14ac:dyDescent="0.2">
      <c r="A131" s="55">
        <v>70</v>
      </c>
      <c r="B131" s="1232">
        <f>'Assets-Liab 5-6'!E13</f>
        <v>83762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83762</v>
      </c>
      <c r="D140" s="14" t="str">
        <f t="shared" si="1"/>
        <v>Error?</v>
      </c>
    </row>
    <row r="141" spans="1:4" x14ac:dyDescent="0.2">
      <c r="A141" s="55">
        <v>80</v>
      </c>
      <c r="B141" s="1232">
        <f>'Assets-Liab 5-6'!E41</f>
        <v>83762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171093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176073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658</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658</v>
      </c>
      <c r="C169" s="14" t="s">
        <v>672</v>
      </c>
      <c r="D169" s="14" t="str">
        <f t="shared" si="1"/>
        <v>Error?</v>
      </c>
    </row>
    <row r="170" spans="1:4" x14ac:dyDescent="0.2">
      <c r="A170" s="55">
        <v>109</v>
      </c>
      <c r="B170" s="1232">
        <f>'Assets-Liab 5-6'!F39</f>
        <v>175415</v>
      </c>
      <c r="D170" s="14" t="str">
        <f t="shared" si="1"/>
        <v>Error?</v>
      </c>
    </row>
    <row r="171" spans="1:4" x14ac:dyDescent="0.2">
      <c r="A171" s="55">
        <v>110</v>
      </c>
      <c r="B171" s="1232">
        <f>'Assets-Liab 5-6'!F41</f>
        <v>176073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126578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131578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131578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9210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9210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9210</v>
      </c>
      <c r="D212" s="14" t="str">
        <f t="shared" si="2"/>
        <v>Error?</v>
      </c>
    </row>
    <row r="213" spans="1:4" x14ac:dyDescent="0.2">
      <c r="A213" s="91">
        <v>152</v>
      </c>
      <c r="B213" s="1232">
        <f>'Assets-Liab 5-6'!H41</f>
        <v>9210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56122</v>
      </c>
      <c r="D273" s="14" t="str">
        <f t="shared" si="3"/>
        <v>Error?</v>
      </c>
    </row>
    <row r="274" spans="1:4" x14ac:dyDescent="0.2">
      <c r="A274" s="55">
        <v>213</v>
      </c>
      <c r="B274" s="1232">
        <f>'Assets-Liab 5-6'!M17</f>
        <v>1568262</v>
      </c>
      <c r="D274" s="14" t="str">
        <f t="shared" si="3"/>
        <v>Error?</v>
      </c>
    </row>
    <row r="275" spans="1:4" x14ac:dyDescent="0.2">
      <c r="A275" s="55">
        <v>214</v>
      </c>
      <c r="B275" s="1232">
        <f>'Assets-Liab 5-6'!M18</f>
        <v>108718</v>
      </c>
      <c r="D275" s="14" t="str">
        <f t="shared" si="3"/>
        <v>Error?</v>
      </c>
    </row>
    <row r="276" spans="1:4" x14ac:dyDescent="0.2">
      <c r="A276" s="55">
        <v>215</v>
      </c>
      <c r="B276" s="1232">
        <f>'Assets-Liab 5-6'!M19</f>
        <v>109133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1842235</v>
      </c>
      <c r="C279" s="14" t="s">
        <v>672</v>
      </c>
      <c r="D279" s="14" t="str">
        <f t="shared" si="3"/>
        <v>Error?</v>
      </c>
    </row>
    <row r="280" spans="1:4" x14ac:dyDescent="0.2">
      <c r="A280" s="55">
        <v>219</v>
      </c>
      <c r="B280" s="1232">
        <f>'Assets-Liab 5-6'!M40</f>
        <v>1842235</v>
      </c>
      <c r="D280" s="14" t="str">
        <f t="shared" si="3"/>
        <v>Error?</v>
      </c>
    </row>
    <row r="281" spans="1:4" x14ac:dyDescent="0.2">
      <c r="A281" s="55">
        <v>220</v>
      </c>
      <c r="B281" s="1232">
        <f>'Assets-Liab 5-6'!M41</f>
        <v>1842235</v>
      </c>
      <c r="C281" s="14" t="s">
        <v>672</v>
      </c>
      <c r="D281" s="14" t="str">
        <f t="shared" si="3"/>
        <v>Error?</v>
      </c>
    </row>
    <row r="282" spans="1:4" x14ac:dyDescent="0.2">
      <c r="A282" s="55">
        <v>221</v>
      </c>
      <c r="B282" s="1232">
        <f>'Assets-Liab 5-6'!N21</f>
        <v>83762</v>
      </c>
      <c r="D282" s="14" t="str">
        <f t="shared" si="3"/>
        <v>Error?</v>
      </c>
    </row>
    <row r="283" spans="1:4" x14ac:dyDescent="0.2">
      <c r="A283" s="55">
        <v>222</v>
      </c>
      <c r="B283" s="1232">
        <f>'Assets-Liab 5-6'!N22</f>
        <v>1259609</v>
      </c>
      <c r="D283" s="14" t="str">
        <f t="shared" si="3"/>
        <v>Error?</v>
      </c>
    </row>
    <row r="284" spans="1:4" x14ac:dyDescent="0.2">
      <c r="A284" s="55">
        <v>223</v>
      </c>
      <c r="B284" s="1232">
        <f>'Assets-Liab 5-6'!N23</f>
        <v>1343371</v>
      </c>
      <c r="C284" s="14" t="s">
        <v>672</v>
      </c>
      <c r="D284" s="14" t="str">
        <f t="shared" si="3"/>
        <v>Error?</v>
      </c>
    </row>
    <row r="285" spans="1:4" x14ac:dyDescent="0.2">
      <c r="A285" s="55">
        <v>224</v>
      </c>
      <c r="B285" s="1232">
        <f>'Assets-Liab 5-6'!N36</f>
        <v>1343371</v>
      </c>
      <c r="D285" s="14" t="str">
        <f t="shared" si="3"/>
        <v>Error?</v>
      </c>
    </row>
    <row r="286" spans="1:4" x14ac:dyDescent="0.2">
      <c r="A286" s="83">
        <v>225</v>
      </c>
      <c r="D286" s="14" t="str">
        <f t="shared" si="3"/>
        <v>OK</v>
      </c>
    </row>
    <row r="287" spans="1:4" x14ac:dyDescent="0.2">
      <c r="A287" s="55">
        <v>226</v>
      </c>
      <c r="B287" s="1232">
        <f>'Assets-Liab 5-6'!N37</f>
        <v>1343371</v>
      </c>
      <c r="C287" s="14" t="s">
        <v>672</v>
      </c>
      <c r="D287" s="14" t="str">
        <f t="shared" si="3"/>
        <v>Error?</v>
      </c>
    </row>
    <row r="288" spans="1:4" x14ac:dyDescent="0.2">
      <c r="A288" s="55">
        <v>227</v>
      </c>
      <c r="B288" s="1232">
        <f>'Assets-Liab 5-6'!N41</f>
        <v>1343371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33065</v>
      </c>
      <c r="D320" s="14" t="str">
        <f t="shared" si="4"/>
        <v>Error?</v>
      </c>
    </row>
    <row r="321" spans="1:4" x14ac:dyDescent="0.2">
      <c r="A321" s="55">
        <v>260</v>
      </c>
      <c r="B321" s="1232">
        <f>'Acct Summary 7-8'!C26</f>
        <v>15</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605813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16880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805443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8431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8431</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1600</v>
      </c>
      <c r="D732" s="14" t="str">
        <f t="shared" si="10"/>
        <v>Error?</v>
      </c>
    </row>
    <row r="733" spans="1:4" x14ac:dyDescent="0.2">
      <c r="A733" s="55">
        <v>672</v>
      </c>
      <c r="B733" s="1232">
        <f>'Expenditures 15-22'!C50</f>
        <v>107543</v>
      </c>
      <c r="D733" s="14" t="str">
        <f t="shared" si="10"/>
        <v>Error?</v>
      </c>
    </row>
    <row r="734" spans="1:4" x14ac:dyDescent="0.2">
      <c r="A734" s="55">
        <v>673</v>
      </c>
      <c r="B734" s="1232">
        <f>'Expenditures 15-22'!C53</f>
        <v>109143</v>
      </c>
      <c r="C734" s="14" t="s">
        <v>672</v>
      </c>
      <c r="D734" s="14" t="str">
        <f t="shared" si="10"/>
        <v>Error?</v>
      </c>
    </row>
    <row r="735" spans="1:4" x14ac:dyDescent="0.2">
      <c r="A735" s="55">
        <v>674</v>
      </c>
      <c r="B735" s="1232">
        <f>'Expenditures 15-22'!C55</f>
        <v>108977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108977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59342</v>
      </c>
      <c r="D739" s="14" t="str">
        <f t="shared" si="10"/>
        <v>Error?</v>
      </c>
    </row>
    <row r="740" spans="1:4" x14ac:dyDescent="0.2">
      <c r="A740" s="55">
        <v>679</v>
      </c>
      <c r="B740" s="1232">
        <f>'Expenditures 15-22'!C61</f>
        <v>50737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39495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149574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376125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1181568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92921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464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121832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25788</v>
      </c>
      <c r="D791" s="14" t="str">
        <f t="shared" si="11"/>
        <v>Error?</v>
      </c>
    </row>
    <row r="792" spans="1:4" x14ac:dyDescent="0.2">
      <c r="A792" s="55">
        <v>731</v>
      </c>
      <c r="B792" s="1232">
        <f>'Expenditures 15-22'!D53</f>
        <v>25788</v>
      </c>
      <c r="C792" s="14" t="s">
        <v>672</v>
      </c>
      <c r="D792" s="14" t="str">
        <f t="shared" si="11"/>
        <v>Error?</v>
      </c>
    </row>
    <row r="793" spans="1:4" x14ac:dyDescent="0.2">
      <c r="A793" s="55">
        <v>732</v>
      </c>
      <c r="B793" s="1232">
        <f>'Expenditures 15-22'!D55</f>
        <v>22052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22052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2845</v>
      </c>
      <c r="D797" s="14" t="str">
        <f t="shared" si="11"/>
        <v>Error?</v>
      </c>
    </row>
    <row r="798" spans="1:4" x14ac:dyDescent="0.2">
      <c r="A798" s="55">
        <v>737</v>
      </c>
      <c r="B798" s="1232">
        <f>'Expenditures 15-22'!D61</f>
        <v>7835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10712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58552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180384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2393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14963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81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1775</v>
      </c>
      <c r="D842" s="14" t="str">
        <f t="shared" si="12"/>
        <v>Error?</v>
      </c>
    </row>
    <row r="843" spans="1:4" x14ac:dyDescent="0.2">
      <c r="A843" s="55">
        <v>782</v>
      </c>
      <c r="B843" s="1232">
        <f>'Expenditures 15-22'!E42</f>
        <v>1856</v>
      </c>
      <c r="C843" s="14" t="s">
        <v>672</v>
      </c>
      <c r="D843" s="14" t="str">
        <f t="shared" si="12"/>
        <v>Error?</v>
      </c>
    </row>
    <row r="844" spans="1:4" x14ac:dyDescent="0.2">
      <c r="A844" s="55">
        <v>783</v>
      </c>
      <c r="B844" s="1232">
        <f>'Expenditures 15-22'!E44</f>
        <v>17883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3283</v>
      </c>
      <c r="D846" s="14" t="str">
        <f t="shared" si="12"/>
        <v>Error?</v>
      </c>
    </row>
    <row r="847" spans="1:4" x14ac:dyDescent="0.2">
      <c r="A847" s="55">
        <v>786</v>
      </c>
      <c r="B847" s="1232">
        <f>'Expenditures 15-22'!E47</f>
        <v>21166</v>
      </c>
      <c r="C847" s="14" t="s">
        <v>672</v>
      </c>
      <c r="D847" s="14" t="str">
        <f t="shared" si="12"/>
        <v>Error?</v>
      </c>
    </row>
    <row r="848" spans="1:4" x14ac:dyDescent="0.2">
      <c r="A848" s="55">
        <v>787</v>
      </c>
      <c r="B848" s="1232">
        <f>'Expenditures 15-22'!E49</f>
        <v>12614</v>
      </c>
      <c r="D848" s="14" t="str">
        <f t="shared" si="12"/>
        <v>Error?</v>
      </c>
    </row>
    <row r="849" spans="1:4" x14ac:dyDescent="0.2">
      <c r="A849" s="55">
        <v>788</v>
      </c>
      <c r="B849" s="1232">
        <f>'Expenditures 15-22'!E50</f>
        <v>4146</v>
      </c>
      <c r="D849" s="14" t="str">
        <f t="shared" si="12"/>
        <v>Error?</v>
      </c>
    </row>
    <row r="850" spans="1:4" x14ac:dyDescent="0.2">
      <c r="A850" s="55">
        <v>789</v>
      </c>
      <c r="B850" s="1232">
        <f>'Expenditures 15-22'!E53</f>
        <v>16760</v>
      </c>
      <c r="C850" s="14" t="s">
        <v>672</v>
      </c>
      <c r="D850" s="14" t="str">
        <f t="shared" si="12"/>
        <v>Error?</v>
      </c>
    </row>
    <row r="851" spans="1:4" x14ac:dyDescent="0.2">
      <c r="A851" s="55">
        <v>790</v>
      </c>
      <c r="B851" s="1232">
        <f>'Expenditures 15-22'!E55</f>
        <v>1200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1200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1836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1602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3438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14721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14721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59141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248046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23994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932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35480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299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299</v>
      </c>
      <c r="C901" s="14" t="s">
        <v>672</v>
      </c>
      <c r="D901" s="14" t="str">
        <f t="shared" si="13"/>
        <v>Error?</v>
      </c>
    </row>
    <row r="902" spans="1:4" x14ac:dyDescent="0.2">
      <c r="A902" s="55">
        <v>841</v>
      </c>
      <c r="B902" s="1232">
        <f>'Expenditures 15-22'!F44</f>
        <v>9047</v>
      </c>
      <c r="D902" s="14" t="str">
        <f t="shared" si="13"/>
        <v>Error?</v>
      </c>
    </row>
    <row r="903" spans="1:4" x14ac:dyDescent="0.2">
      <c r="A903" s="55">
        <v>842</v>
      </c>
      <c r="B903" s="1232">
        <f>'Expenditures 15-22'!F45</f>
        <v>741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9788</v>
      </c>
      <c r="C905" s="14" t="s">
        <v>672</v>
      </c>
      <c r="D905" s="14" t="str">
        <f t="shared" si="13"/>
        <v>Error?</v>
      </c>
    </row>
    <row r="906" spans="1:4" x14ac:dyDescent="0.2">
      <c r="A906" s="55">
        <v>845</v>
      </c>
      <c r="B906" s="1232">
        <f>'Expenditures 15-22'!F49</f>
        <v>729</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729</v>
      </c>
      <c r="C908" s="14" t="s">
        <v>672</v>
      </c>
      <c r="D908" s="14" t="str">
        <f t="shared" si="13"/>
        <v>Error?</v>
      </c>
    </row>
    <row r="909" spans="1:4" x14ac:dyDescent="0.2">
      <c r="A909" s="55">
        <v>848</v>
      </c>
      <c r="B909" s="1232">
        <f>'Expenditures 15-22'!F55</f>
        <v>1556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1556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1103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52337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53440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144</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144</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65956</v>
      </c>
      <c r="C929" s="14" t="s">
        <v>672</v>
      </c>
      <c r="D929" s="14" t="str">
        <f t="shared" si="13"/>
        <v>Error?</v>
      </c>
    </row>
    <row r="930" spans="1:4" x14ac:dyDescent="0.2">
      <c r="A930" s="55">
        <v>869</v>
      </c>
      <c r="B930" s="1232">
        <f>'Expenditures 15-22'!F75</f>
        <v>10</v>
      </c>
      <c r="D930" s="14" t="str">
        <f t="shared" si="13"/>
        <v>Error?</v>
      </c>
    </row>
    <row r="931" spans="1:4" x14ac:dyDescent="0.2">
      <c r="A931" s="55">
        <v>870</v>
      </c>
      <c r="B931" s="1232">
        <f>'Expenditures 15-22'!F114</f>
        <v>101446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14399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27976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3531</v>
      </c>
      <c r="D965" s="14" t="str">
        <f t="shared" si="14"/>
        <v>Error?</v>
      </c>
    </row>
    <row r="966" spans="1:4" x14ac:dyDescent="0.2">
      <c r="A966" s="55">
        <v>905</v>
      </c>
      <c r="B966" s="1232">
        <f>'Expenditures 15-22'!G53</f>
        <v>3531</v>
      </c>
      <c r="C966" s="14" t="s">
        <v>672</v>
      </c>
      <c r="D966" s="14" t="str">
        <f t="shared" si="14"/>
        <v>Error?</v>
      </c>
    </row>
    <row r="967" spans="1:4" x14ac:dyDescent="0.2">
      <c r="A967" s="55">
        <v>906</v>
      </c>
      <c r="B967" s="1232">
        <f>'Expenditures 15-22'!G55</f>
        <v>1818</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1818</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5349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33325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1490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1490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9412</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9412</v>
      </c>
      <c r="C1021" s="14" t="s">
        <v>672</v>
      </c>
      <c r="D1021" s="14" t="str">
        <f t="shared" si="14"/>
        <v>Error?</v>
      </c>
    </row>
    <row r="1022" spans="1:4" x14ac:dyDescent="0.2">
      <c r="A1022" s="55">
        <v>961</v>
      </c>
      <c r="B1022" s="1232">
        <f>'Expenditures 15-22'!H49</f>
        <v>1854</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1854</v>
      </c>
      <c r="C1024" s="14" t="s">
        <v>672</v>
      </c>
      <c r="D1024" s="14" t="str">
        <f t="shared" si="15"/>
        <v>Error?</v>
      </c>
    </row>
    <row r="1025" spans="1:4" x14ac:dyDescent="0.2">
      <c r="A1025" s="55">
        <v>964</v>
      </c>
      <c r="B1025" s="1232">
        <f>'Expenditures 15-22'!H55</f>
        <v>2235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2235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3185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993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4178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17679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19169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737217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22159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1007184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8811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1775</v>
      </c>
      <c r="C1114" s="14" t="s">
        <v>672</v>
      </c>
      <c r="D1114" s="14" t="str">
        <f t="shared" si="16"/>
        <v>Error?</v>
      </c>
    </row>
    <row r="1115" spans="1:4" x14ac:dyDescent="0.2">
      <c r="A1115" s="55">
        <v>1054</v>
      </c>
      <c r="B1115" s="1232">
        <f>'Expenditures 15-22'!K42</f>
        <v>10586</v>
      </c>
      <c r="C1115" s="14" t="s">
        <v>672</v>
      </c>
      <c r="D1115" s="14" t="str">
        <f t="shared" si="16"/>
        <v>Error?</v>
      </c>
    </row>
    <row r="1116" spans="1:4" x14ac:dyDescent="0.2">
      <c r="A1116" s="55">
        <v>1055</v>
      </c>
      <c r="B1116" s="1232">
        <f>'Expenditures 15-22'!K44</f>
        <v>36342</v>
      </c>
      <c r="C1116" s="14" t="s">
        <v>672</v>
      </c>
      <c r="D1116" s="14" t="str">
        <f t="shared" si="16"/>
        <v>Error?</v>
      </c>
    </row>
    <row r="1117" spans="1:4" x14ac:dyDescent="0.2">
      <c r="A1117" s="55">
        <v>1056</v>
      </c>
      <c r="B1117" s="1232">
        <f>'Expenditures 15-22'!K45</f>
        <v>741</v>
      </c>
      <c r="C1117" s="14" t="s">
        <v>672</v>
      </c>
      <c r="D1117" s="14" t="str">
        <f t="shared" si="16"/>
        <v>Error?</v>
      </c>
    </row>
    <row r="1118" spans="1:4" x14ac:dyDescent="0.2">
      <c r="A1118" s="55">
        <v>1057</v>
      </c>
      <c r="B1118" s="1232">
        <f>'Expenditures 15-22'!K46</f>
        <v>3283</v>
      </c>
      <c r="C1118" s="14" t="s">
        <v>672</v>
      </c>
      <c r="D1118" s="14" t="str">
        <f t="shared" si="16"/>
        <v>Error?</v>
      </c>
    </row>
    <row r="1119" spans="1:4" x14ac:dyDescent="0.2">
      <c r="A1119" s="55">
        <v>1058</v>
      </c>
      <c r="B1119" s="1232">
        <f>'Expenditures 15-22'!K47</f>
        <v>40366</v>
      </c>
      <c r="C1119" s="14" t="s">
        <v>672</v>
      </c>
      <c r="D1119" s="14" t="str">
        <f t="shared" si="16"/>
        <v>Error?</v>
      </c>
    </row>
    <row r="1120" spans="1:4" x14ac:dyDescent="0.2">
      <c r="A1120" s="55">
        <v>1059</v>
      </c>
      <c r="B1120" s="1232">
        <f>'Expenditures 15-22'!K49</f>
        <v>16797</v>
      </c>
      <c r="C1120" s="14" t="s">
        <v>672</v>
      </c>
      <c r="D1120" s="14" t="str">
        <f t="shared" si="16"/>
        <v>Error?</v>
      </c>
    </row>
    <row r="1121" spans="1:4" x14ac:dyDescent="0.2">
      <c r="A1121" s="55">
        <v>1060</v>
      </c>
      <c r="B1121" s="1232">
        <f>'Expenditures 15-22'!K50</f>
        <v>141008</v>
      </c>
      <c r="C1121" s="14" t="s">
        <v>672</v>
      </c>
      <c r="D1121" s="14" t="str">
        <f t="shared" si="16"/>
        <v>Error?</v>
      </c>
    </row>
    <row r="1122" spans="1:4" x14ac:dyDescent="0.2">
      <c r="A1122" s="55">
        <v>1061</v>
      </c>
      <c r="B1122" s="1232">
        <f>'Expenditures 15-22'!K53</f>
        <v>157805</v>
      </c>
      <c r="C1122" s="14" t="s">
        <v>672</v>
      </c>
      <c r="D1122" s="14" t="str">
        <f t="shared" si="16"/>
        <v>Error?</v>
      </c>
    </row>
    <row r="1123" spans="1:4" x14ac:dyDescent="0.2">
      <c r="A1123" s="55">
        <v>1062</v>
      </c>
      <c r="B1123" s="1232">
        <f>'Expenditures 15-22'!K55</f>
        <v>137838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137838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68311</v>
      </c>
      <c r="C1127" s="14" t="s">
        <v>672</v>
      </c>
      <c r="D1127" s="14" t="str">
        <f t="shared" si="16"/>
        <v>Error?</v>
      </c>
    </row>
    <row r="1128" spans="1:4" x14ac:dyDescent="0.2">
      <c r="A1128" s="55">
        <v>1067</v>
      </c>
      <c r="B1128" s="1232">
        <f>'Expenditures 15-22'!K61</f>
        <v>58572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94459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221342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14865</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14865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582802</v>
      </c>
      <c r="C1143" s="14" t="s">
        <v>672</v>
      </c>
      <c r="D1143" s="14" t="str">
        <f t="shared" si="16"/>
        <v>Error?</v>
      </c>
    </row>
    <row r="1144" spans="1:4" x14ac:dyDescent="0.2">
      <c r="A1144" s="55">
        <v>1083</v>
      </c>
      <c r="B1144" s="1232">
        <f>'Expenditures 15-22'!K75</f>
        <v>10</v>
      </c>
      <c r="C1144" s="14" t="s">
        <v>672</v>
      </c>
      <c r="D1144" s="14" t="str">
        <f t="shared" si="16"/>
        <v>Error?</v>
      </c>
    </row>
    <row r="1145" spans="1:4" x14ac:dyDescent="0.2">
      <c r="A1145" s="55">
        <v>1084</v>
      </c>
      <c r="B1145" s="1232">
        <f>'Expenditures 15-22'!K102</f>
        <v>173942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1763938</v>
      </c>
      <c r="C1152" s="14" t="s">
        <v>672</v>
      </c>
      <c r="D1152" s="14" t="str">
        <f t="shared" si="17"/>
        <v>Error?</v>
      </c>
    </row>
    <row r="1153" spans="1:4" x14ac:dyDescent="0.2">
      <c r="A1153" s="55">
        <v>1092</v>
      </c>
      <c r="B1153" s="1232">
        <f>'Expenditures 15-22'!K115</f>
        <v>-82000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10798</v>
      </c>
      <c r="D1221" s="14" t="str">
        <f t="shared" si="18"/>
        <v>Error?</v>
      </c>
    </row>
    <row r="1222" spans="1:4" x14ac:dyDescent="0.2">
      <c r="A1222" s="83">
        <v>1161</v>
      </c>
      <c r="D1222" s="14" t="str">
        <f t="shared" si="18"/>
        <v>OK</v>
      </c>
    </row>
    <row r="1223" spans="1:4" x14ac:dyDescent="0.2">
      <c r="A1223" s="55">
        <v>1162</v>
      </c>
      <c r="B1223" s="1232">
        <f>'Expenditures 15-22'!C127</f>
        <v>10798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10798</v>
      </c>
      <c r="C1225" s="14" t="s">
        <v>672</v>
      </c>
      <c r="D1225" s="14" t="str">
        <f t="shared" si="18"/>
        <v>Error?</v>
      </c>
    </row>
    <row r="1226" spans="1:4" x14ac:dyDescent="0.2">
      <c r="A1226" s="55">
        <v>1165</v>
      </c>
      <c r="B1226" s="1232">
        <f>'Expenditures 15-22'!C150</f>
        <v>10798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107195</v>
      </c>
      <c r="D1237" s="14" t="str">
        <f t="shared" si="18"/>
        <v>Error?</v>
      </c>
    </row>
    <row r="1238" spans="1:4" x14ac:dyDescent="0.2">
      <c r="A1238" s="83">
        <v>1177</v>
      </c>
      <c r="D1238" s="14" t="str">
        <f t="shared" si="18"/>
        <v>OK</v>
      </c>
    </row>
    <row r="1239" spans="1:4" x14ac:dyDescent="0.2">
      <c r="A1239" s="55">
        <v>1178</v>
      </c>
      <c r="B1239" s="1232">
        <f>'Expenditures 15-22'!E127</f>
        <v>107195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107195</v>
      </c>
      <c r="C1241" s="14" t="s">
        <v>672</v>
      </c>
      <c r="D1241" s="14" t="str">
        <f t="shared" si="18"/>
        <v>Error?</v>
      </c>
    </row>
    <row r="1242" spans="1:4" x14ac:dyDescent="0.2">
      <c r="A1242" s="55">
        <v>1181</v>
      </c>
      <c r="B1242" s="1232">
        <f>'Expenditures 15-22'!E150</f>
        <v>107195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52747</v>
      </c>
      <c r="D1245" s="14" t="str">
        <f t="shared" si="18"/>
        <v>Error?</v>
      </c>
    </row>
    <row r="1246" spans="1:4" x14ac:dyDescent="0.2">
      <c r="A1246" s="83">
        <v>1185</v>
      </c>
      <c r="D1246" s="14" t="str">
        <f t="shared" si="18"/>
        <v>OK</v>
      </c>
    </row>
    <row r="1247" spans="1:4" x14ac:dyDescent="0.2">
      <c r="A1247" s="55">
        <v>1186</v>
      </c>
      <c r="B1247" s="1232">
        <f>'Expenditures 15-22'!F127</f>
        <v>52747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52747</v>
      </c>
      <c r="C1249" s="14" t="s">
        <v>672</v>
      </c>
      <c r="D1249" s="14" t="str">
        <f t="shared" si="18"/>
        <v>Error?</v>
      </c>
    </row>
    <row r="1250" spans="1:4" x14ac:dyDescent="0.2">
      <c r="A1250" s="55">
        <v>1189</v>
      </c>
      <c r="B1250" s="1232">
        <f>'Expenditures 15-22'!F150</f>
        <v>52747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2995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2995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2995</v>
      </c>
      <c r="C1258" s="14" t="s">
        <v>672</v>
      </c>
      <c r="D1258" s="14" t="str">
        <f t="shared" si="18"/>
        <v>Error?</v>
      </c>
    </row>
    <row r="1259" spans="1:4" x14ac:dyDescent="0.2">
      <c r="A1259" s="55">
        <v>1198</v>
      </c>
      <c r="B1259" s="1232">
        <f>'Expenditures 15-22'!G150</f>
        <v>2995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173735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173735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173735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173735</v>
      </c>
      <c r="C1288" s="14" t="s">
        <v>672</v>
      </c>
      <c r="D1288" s="14" t="str">
        <f t="shared" si="19"/>
        <v>Error?</v>
      </c>
    </row>
    <row r="1289" spans="1:4" x14ac:dyDescent="0.2">
      <c r="A1289" s="55">
        <v>1228</v>
      </c>
      <c r="B1289" s="1232">
        <f>'Expenditures 15-22'!K151</f>
        <v>-18825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69365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80843</v>
      </c>
      <c r="D1315" s="14" t="str">
        <f t="shared" si="19"/>
        <v>Error?</v>
      </c>
    </row>
    <row r="1316" spans="1:4" x14ac:dyDescent="0.2">
      <c r="A1316" s="55">
        <v>1255</v>
      </c>
      <c r="B1316" s="1232">
        <f>'Expenditures 15-22'!H165</f>
        <v>1175</v>
      </c>
      <c r="D1316" s="14" t="str">
        <f t="shared" si="19"/>
        <v>Error?</v>
      </c>
    </row>
    <row r="1317" spans="1:4" x14ac:dyDescent="0.2">
      <c r="A1317" s="55">
        <v>1256</v>
      </c>
      <c r="B1317" s="1232">
        <f>'Expenditures 15-22'!H166</f>
        <v>151383</v>
      </c>
      <c r="C1317" s="14" t="s">
        <v>672</v>
      </c>
      <c r="D1317" s="14" t="str">
        <f t="shared" si="19"/>
        <v>Error?</v>
      </c>
    </row>
    <row r="1318" spans="1:4" x14ac:dyDescent="0.2">
      <c r="A1318" s="55">
        <v>1257</v>
      </c>
      <c r="B1318" s="1232">
        <f>'Expenditures 15-22'!H168</f>
        <v>151383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69365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80843</v>
      </c>
      <c r="C1329" s="14" t="s">
        <v>672</v>
      </c>
      <c r="D1329" s="14" t="str">
        <f t="shared" si="19"/>
        <v>Error?</v>
      </c>
    </row>
    <row r="1330" spans="1:4" x14ac:dyDescent="0.2">
      <c r="A1330" s="55">
        <v>1269</v>
      </c>
      <c r="B1330" s="1232">
        <f>'Expenditures 15-22'!K165</f>
        <v>1175</v>
      </c>
      <c r="C1330" s="14" t="s">
        <v>672</v>
      </c>
      <c r="D1330" s="14" t="str">
        <f t="shared" si="19"/>
        <v>Error?</v>
      </c>
    </row>
    <row r="1331" spans="1:4" x14ac:dyDescent="0.2">
      <c r="A1331" s="55">
        <v>1270</v>
      </c>
      <c r="B1331" s="1232">
        <f>'Expenditures 15-22'!K166</f>
        <v>151383</v>
      </c>
      <c r="C1331" s="14" t="s">
        <v>672</v>
      </c>
      <c r="D1331" s="14" t="str">
        <f t="shared" si="19"/>
        <v>Error?</v>
      </c>
    </row>
    <row r="1332" spans="1:4" x14ac:dyDescent="0.2">
      <c r="A1332" s="55">
        <v>1271</v>
      </c>
      <c r="B1332" s="1232">
        <f>'Expenditures 15-22'!K168</f>
        <v>151383</v>
      </c>
      <c r="C1332" s="14" t="s">
        <v>672</v>
      </c>
      <c r="D1332" s="14" t="str">
        <f t="shared" si="19"/>
        <v>Error?</v>
      </c>
    </row>
    <row r="1333" spans="1:4" x14ac:dyDescent="0.2">
      <c r="A1333" s="55">
        <v>1272</v>
      </c>
      <c r="B1333" s="1232">
        <f>'Expenditures 15-22'!K169</f>
        <v>-3240</v>
      </c>
      <c r="C1333" s="14" t="s">
        <v>672</v>
      </c>
      <c r="D1333" s="14" t="str">
        <f t="shared" si="19"/>
        <v>Error?</v>
      </c>
    </row>
    <row r="1334" spans="1:4" x14ac:dyDescent="0.2">
      <c r="A1334" s="83">
        <v>1273</v>
      </c>
      <c r="D1334" s="14" t="str">
        <f t="shared" si="19"/>
        <v>OK</v>
      </c>
    </row>
    <row r="1335" spans="1:4" x14ac:dyDescent="0.2">
      <c r="A1335" s="55">
        <v>1274</v>
      </c>
      <c r="B1335" s="1232">
        <f>'Expenditures 15-22'!C176</f>
        <v>82017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82017</v>
      </c>
      <c r="C1339" s="14" t="s">
        <v>672</v>
      </c>
      <c r="D1339" s="14" t="str">
        <f t="shared" si="19"/>
        <v>Error?</v>
      </c>
    </row>
    <row r="1340" spans="1:4" x14ac:dyDescent="0.2">
      <c r="A1340" s="55">
        <v>1279</v>
      </c>
      <c r="B1340" s="1232">
        <f>'Expenditures 15-22'!C204</f>
        <v>82017</v>
      </c>
      <c r="C1340" s="14" t="s">
        <v>672</v>
      </c>
      <c r="D1340" s="14" t="str">
        <f t="shared" si="19"/>
        <v>Error?</v>
      </c>
    </row>
    <row r="1341" spans="1:4" x14ac:dyDescent="0.2">
      <c r="A1341" s="55">
        <v>1280</v>
      </c>
      <c r="B1341" s="1232">
        <f>'Expenditures 15-22'!D176</f>
        <v>1456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1456</v>
      </c>
      <c r="C1345" s="14" t="s">
        <v>672</v>
      </c>
      <c r="D1345" s="14" t="str">
        <f t="shared" si="20"/>
        <v>Error?</v>
      </c>
    </row>
    <row r="1346" spans="1:4" x14ac:dyDescent="0.2">
      <c r="A1346" s="55">
        <v>1285</v>
      </c>
      <c r="B1346" s="1232">
        <f>'Expenditures 15-22'!D204</f>
        <v>1456</v>
      </c>
      <c r="C1346" s="14" t="s">
        <v>672</v>
      </c>
      <c r="D1346" s="14" t="str">
        <f t="shared" si="20"/>
        <v>Error?</v>
      </c>
    </row>
    <row r="1347" spans="1:4" x14ac:dyDescent="0.2">
      <c r="A1347" s="55">
        <v>1286</v>
      </c>
      <c r="B1347" s="1232">
        <f>'Expenditures 15-22'!E176</f>
        <v>51885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51885</v>
      </c>
      <c r="C1351" s="14" t="s">
        <v>672</v>
      </c>
      <c r="D1351" s="14" t="str">
        <f t="shared" si="20"/>
        <v>Error?</v>
      </c>
    </row>
    <row r="1352" spans="1:4" x14ac:dyDescent="0.2">
      <c r="A1352" s="55">
        <v>1291</v>
      </c>
      <c r="B1352" s="1232">
        <f>'Expenditures 15-22'!E190</f>
        <v>9187</v>
      </c>
      <c r="C1352" s="14" t="s">
        <v>672</v>
      </c>
      <c r="D1352" s="14" t="str">
        <f t="shared" si="20"/>
        <v>Error?</v>
      </c>
    </row>
    <row r="1353" spans="1:4" x14ac:dyDescent="0.2">
      <c r="A1353" s="55">
        <v>1292</v>
      </c>
      <c r="B1353" s="1232">
        <f>'Expenditures 15-22'!E204</f>
        <v>61072</v>
      </c>
      <c r="C1353" s="14" t="s">
        <v>672</v>
      </c>
      <c r="D1353" s="14" t="str">
        <f t="shared" si="20"/>
        <v>Error?</v>
      </c>
    </row>
    <row r="1354" spans="1:4" x14ac:dyDescent="0.2">
      <c r="A1354" s="55">
        <v>1293</v>
      </c>
      <c r="B1354" s="1232">
        <f>'Expenditures 15-22'!F176</f>
        <v>14021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14021</v>
      </c>
      <c r="C1358" s="14" t="s">
        <v>672</v>
      </c>
      <c r="D1358" s="14" t="str">
        <f t="shared" si="20"/>
        <v>Error?</v>
      </c>
    </row>
    <row r="1359" spans="1:4" x14ac:dyDescent="0.2">
      <c r="A1359" s="55">
        <v>1298</v>
      </c>
      <c r="B1359" s="1232">
        <f>'Expenditures 15-22'!F204</f>
        <v>14021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149379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149379</v>
      </c>
      <c r="C1381" s="14" t="s">
        <v>672</v>
      </c>
      <c r="D1381" s="14" t="str">
        <f t="shared" si="20"/>
        <v>Error?</v>
      </c>
    </row>
    <row r="1382" spans="1:4" x14ac:dyDescent="0.2">
      <c r="A1382" s="55">
        <v>1321</v>
      </c>
      <c r="B1382" s="1232">
        <f>'Expenditures 15-22'!K190</f>
        <v>9187</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158566</v>
      </c>
      <c r="C1388" s="14" t="s">
        <v>672</v>
      </c>
      <c r="D1388" s="14" t="str">
        <f t="shared" si="20"/>
        <v>Error?</v>
      </c>
    </row>
    <row r="1389" spans="1:4" x14ac:dyDescent="0.2">
      <c r="A1389" s="55">
        <v>1328</v>
      </c>
      <c r="B1389" s="1232">
        <f>'Expenditures 15-22'!K205</f>
        <v>-1025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1108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26243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645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645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122</v>
      </c>
      <c r="D1422" s="14" t="str">
        <f t="shared" si="21"/>
        <v>Error?</v>
      </c>
    </row>
    <row r="1423" spans="1:4" x14ac:dyDescent="0.2">
      <c r="A1423" s="55">
        <v>1362</v>
      </c>
      <c r="B1423" s="1232">
        <f>'Expenditures 15-22'!D240</f>
        <v>3538</v>
      </c>
      <c r="D1423" s="14" t="str">
        <f t="shared" si="21"/>
        <v>Error?</v>
      </c>
    </row>
    <row r="1424" spans="1:4" x14ac:dyDescent="0.2">
      <c r="A1424" s="55">
        <v>1363</v>
      </c>
      <c r="B1424" s="1232">
        <f>'Expenditures 15-22'!D251</f>
        <v>3660</v>
      </c>
      <c r="C1424" s="14" t="s">
        <v>672</v>
      </c>
      <c r="D1424" s="14" t="str">
        <f t="shared" si="21"/>
        <v>Error?</v>
      </c>
    </row>
    <row r="1425" spans="1:4" x14ac:dyDescent="0.2">
      <c r="A1425" s="55">
        <v>1364</v>
      </c>
      <c r="B1425" s="1232">
        <f>'Expenditures 15-22'!D253</f>
        <v>8919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8919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11792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10248</v>
      </c>
      <c r="D1431" s="14" t="str">
        <f t="shared" si="21"/>
        <v>Error?</v>
      </c>
    </row>
    <row r="1432" spans="1:4" x14ac:dyDescent="0.2">
      <c r="A1432" s="55">
        <v>1371</v>
      </c>
      <c r="B1432" s="1232">
        <f>'Expenditures 15-22'!D261</f>
        <v>10781</v>
      </c>
      <c r="D1432" s="14" t="str">
        <f t="shared" si="21"/>
        <v>Error?</v>
      </c>
    </row>
    <row r="1433" spans="1:4" x14ac:dyDescent="0.2">
      <c r="A1433" s="55">
        <v>1372</v>
      </c>
      <c r="B1433" s="1232">
        <f>'Expenditures 15-22'!D262</f>
        <v>6974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39795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53019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79262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1108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26243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645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645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122</v>
      </c>
      <c r="C1486" s="14" t="s">
        <v>672</v>
      </c>
      <c r="D1486" s="14" t="str">
        <f t="shared" si="22"/>
        <v>Error?</v>
      </c>
    </row>
    <row r="1487" spans="1:4" x14ac:dyDescent="0.2">
      <c r="A1487" s="55">
        <v>1426</v>
      </c>
      <c r="B1487" s="1232">
        <f>'Expenditures 15-22'!K240</f>
        <v>3538</v>
      </c>
      <c r="C1487" s="14" t="s">
        <v>672</v>
      </c>
      <c r="D1487" s="14" t="str">
        <f t="shared" si="22"/>
        <v>Error?</v>
      </c>
    </row>
    <row r="1488" spans="1:4" x14ac:dyDescent="0.2">
      <c r="A1488" s="55">
        <v>1427</v>
      </c>
      <c r="B1488" s="1232">
        <f>'Expenditures 15-22'!K251</f>
        <v>3660</v>
      </c>
      <c r="C1488" s="14" t="s">
        <v>672</v>
      </c>
      <c r="D1488" s="14" t="str">
        <f t="shared" si="22"/>
        <v>Error?</v>
      </c>
    </row>
    <row r="1489" spans="1:4" x14ac:dyDescent="0.2">
      <c r="A1489" s="55">
        <v>1428</v>
      </c>
      <c r="B1489" s="1232">
        <f>'Expenditures 15-22'!K253</f>
        <v>8919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8919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11792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10248</v>
      </c>
      <c r="C1495" s="14" t="s">
        <v>672</v>
      </c>
      <c r="D1495" s="14" t="str">
        <f t="shared" si="22"/>
        <v>Error?</v>
      </c>
    </row>
    <row r="1496" spans="1:4" x14ac:dyDescent="0.2">
      <c r="A1496" s="55">
        <v>1435</v>
      </c>
      <c r="B1496" s="1232">
        <f>'Expenditures 15-22'!K261</f>
        <v>10781</v>
      </c>
      <c r="C1496" s="14" t="s">
        <v>672</v>
      </c>
      <c r="D1496" s="14" t="str">
        <f t="shared" si="22"/>
        <v>Error?</v>
      </c>
    </row>
    <row r="1497" spans="1:4" x14ac:dyDescent="0.2">
      <c r="A1497" s="55">
        <v>1436</v>
      </c>
      <c r="B1497" s="1232">
        <f>'Expenditures 15-22'!K262</f>
        <v>6974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39795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53019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79262</v>
      </c>
      <c r="C1517" s="14" t="s">
        <v>672</v>
      </c>
      <c r="D1517" s="14" t="str">
        <f t="shared" si="22"/>
        <v>Error?</v>
      </c>
    </row>
    <row r="1518" spans="1:4" x14ac:dyDescent="0.2">
      <c r="A1518" s="55">
        <v>1457</v>
      </c>
      <c r="B1518" s="1232">
        <f>'Expenditures 15-22'!K289</f>
        <v>-2879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2340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1648344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1649424</v>
      </c>
      <c r="C1630" s="14" t="s">
        <v>672</v>
      </c>
      <c r="D1630" s="14" t="str">
        <f t="shared" si="24"/>
        <v>Error?</v>
      </c>
    </row>
    <row r="1631" spans="1:4" x14ac:dyDescent="0.2">
      <c r="A1631" s="55">
        <v>1570</v>
      </c>
      <c r="B1631" s="1232">
        <f>'Acct Summary 7-8'!D79</f>
        <v>146203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126535</v>
      </c>
      <c r="C1644" s="14" t="s">
        <v>672</v>
      </c>
      <c r="D1644" s="14" t="str">
        <f t="shared" si="24"/>
        <v>Error?</v>
      </c>
    </row>
    <row r="1645" spans="1:4" x14ac:dyDescent="0.2">
      <c r="A1645" s="55">
        <v>1584</v>
      </c>
      <c r="B1645" s="1232">
        <f>'Acct Summary 7-8'!E79</f>
        <v>86159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83762</v>
      </c>
      <c r="C1658" s="14" t="s">
        <v>672</v>
      </c>
      <c r="D1658" s="14" t="str">
        <f t="shared" si="24"/>
        <v>Error?</v>
      </c>
    </row>
    <row r="1659" spans="1:4" x14ac:dyDescent="0.2">
      <c r="A1659" s="55">
        <v>1598</v>
      </c>
      <c r="B1659" s="1232">
        <f>'Acct Summary 7-8'!F79</f>
        <v>226440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175415</v>
      </c>
      <c r="C1672" s="14" t="s">
        <v>672</v>
      </c>
      <c r="D1672" s="14" t="str">
        <f t="shared" si="25"/>
        <v>Error?</v>
      </c>
    </row>
    <row r="1673" spans="1:4" x14ac:dyDescent="0.2">
      <c r="A1673" s="55">
        <v>1612</v>
      </c>
      <c r="B1673" s="1232">
        <f>'Acct Summary 7-8'!G79</f>
        <v>134457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131578</v>
      </c>
      <c r="C1686" s="14" t="s">
        <v>672</v>
      </c>
      <c r="D1686" s="14" t="str">
        <f t="shared" si="25"/>
        <v>Error?</v>
      </c>
    </row>
    <row r="1687" spans="1:4" x14ac:dyDescent="0.2">
      <c r="A1687" s="55">
        <v>1626</v>
      </c>
      <c r="B1687" s="1232">
        <f>'Acct Summary 7-8'!H79</f>
        <v>6870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9210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1153309</v>
      </c>
      <c r="C1744" s="14" t="s">
        <v>672</v>
      </c>
      <c r="D1744" s="14" t="str">
        <f t="shared" si="26"/>
        <v>Error?</v>
      </c>
    </row>
    <row r="1745" spans="1:5" x14ac:dyDescent="0.2">
      <c r="A1745" s="55">
        <v>1684</v>
      </c>
      <c r="B1745" s="1232">
        <f>'Tax Sched 24'!B5</f>
        <v>153486</v>
      </c>
      <c r="C1745" s="14" t="s">
        <v>672</v>
      </c>
      <c r="D1745" s="14" t="str">
        <f t="shared" si="26"/>
        <v>Error?</v>
      </c>
    </row>
    <row r="1746" spans="1:5" x14ac:dyDescent="0.2">
      <c r="A1746" s="55">
        <v>1685</v>
      </c>
      <c r="B1746" s="1232">
        <f>'Tax Sched 24'!B6</f>
        <v>148078</v>
      </c>
      <c r="C1746" s="14" t="s">
        <v>672</v>
      </c>
      <c r="D1746" s="14" t="str">
        <f t="shared" si="26"/>
        <v>Error?</v>
      </c>
    </row>
    <row r="1747" spans="1:5" x14ac:dyDescent="0.2">
      <c r="A1747" s="55">
        <v>1686</v>
      </c>
      <c r="B1747" s="1232">
        <f>'Tax Sched 24'!B7</f>
        <v>88925</v>
      </c>
      <c r="C1747" s="14" t="s">
        <v>672</v>
      </c>
      <c r="D1747" s="14" t="str">
        <f t="shared" si="26"/>
        <v>Error?</v>
      </c>
    </row>
    <row r="1748" spans="1:5" x14ac:dyDescent="0.2">
      <c r="A1748" s="55">
        <v>1687</v>
      </c>
      <c r="B1748" s="1232">
        <f>'Tax Sched 24'!B8</f>
        <v>36727</v>
      </c>
      <c r="C1748" s="14" t="s">
        <v>672</v>
      </c>
      <c r="D1748" s="14" t="str">
        <f t="shared" si="26"/>
        <v>Error?</v>
      </c>
    </row>
    <row r="1749" spans="1:5" x14ac:dyDescent="0.2">
      <c r="A1749" s="55">
        <v>1688</v>
      </c>
      <c r="B1749" s="1232">
        <f>'Tax Sched 24'!B10</f>
        <v>33065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43519</v>
      </c>
      <c r="C1752" s="14" t="s">
        <v>672</v>
      </c>
      <c r="D1752" s="14" t="str">
        <f t="shared" si="26"/>
        <v>Error?</v>
      </c>
    </row>
    <row r="1753" spans="1:5" x14ac:dyDescent="0.2">
      <c r="A1753" s="55">
        <v>1692</v>
      </c>
      <c r="B1753" s="1232">
        <f>'Tax Sched 24'!B12</f>
        <v>44342</v>
      </c>
      <c r="C1753" s="14" t="s">
        <v>672</v>
      </c>
      <c r="D1753" s="14" t="str">
        <f t="shared" si="26"/>
        <v>Error?</v>
      </c>
    </row>
    <row r="1754" spans="1:5" x14ac:dyDescent="0.2">
      <c r="A1754" s="55">
        <v>1693</v>
      </c>
      <c r="B1754" s="1232">
        <f>'Tax Sched 24'!B14</f>
        <v>13440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1748726</v>
      </c>
      <c r="C1759" s="14" t="s">
        <v>672</v>
      </c>
      <c r="D1759" s="14" t="str">
        <f t="shared" si="26"/>
        <v>Error?</v>
      </c>
    </row>
    <row r="1760" spans="1:5" x14ac:dyDescent="0.2">
      <c r="A1760" s="55">
        <v>1699</v>
      </c>
      <c r="B1760" s="1232">
        <f>'Tax Sched 24'!D4</f>
        <v>579567</v>
      </c>
      <c r="C1760" s="14" t="s">
        <v>672</v>
      </c>
      <c r="D1760" s="14" t="str">
        <f t="shared" si="26"/>
        <v>Error?</v>
      </c>
    </row>
    <row r="1761" spans="1:5" x14ac:dyDescent="0.2">
      <c r="A1761" s="55">
        <v>1700</v>
      </c>
      <c r="B1761" s="1232">
        <f>'Tax Sched 24'!D5</f>
        <v>75042</v>
      </c>
      <c r="C1761" s="14" t="s">
        <v>672</v>
      </c>
      <c r="D1761" s="14" t="str">
        <f t="shared" si="26"/>
        <v>Error?</v>
      </c>
    </row>
    <row r="1762" spans="1:5" s="80" customFormat="1" x14ac:dyDescent="0.2">
      <c r="A1762" s="55">
        <v>1701</v>
      </c>
      <c r="B1762" s="1232">
        <f>'Tax Sched 24'!D6</f>
        <v>74756</v>
      </c>
      <c r="C1762" s="14" t="s">
        <v>672</v>
      </c>
      <c r="D1762" s="14" t="str">
        <f t="shared" si="26"/>
        <v>Error?</v>
      </c>
      <c r="E1762" s="81"/>
    </row>
    <row r="1763" spans="1:5" x14ac:dyDescent="0.2">
      <c r="A1763" s="55">
        <v>1702</v>
      </c>
      <c r="B1763" s="1232">
        <f>'Tax Sched 24'!D7</f>
        <v>45159</v>
      </c>
      <c r="C1763" s="14" t="s">
        <v>672</v>
      </c>
      <c r="D1763" s="14" t="str">
        <f t="shared" si="26"/>
        <v>Error?</v>
      </c>
    </row>
    <row r="1764" spans="1:5" x14ac:dyDescent="0.2">
      <c r="A1764" s="55">
        <v>1703</v>
      </c>
      <c r="B1764" s="1232">
        <f>'Tax Sched 24'!D8</f>
        <v>18649</v>
      </c>
      <c r="C1764" s="14" t="s">
        <v>672</v>
      </c>
      <c r="D1764" s="14" t="str">
        <f t="shared" si="26"/>
        <v>Error?</v>
      </c>
    </row>
    <row r="1765" spans="1:5" x14ac:dyDescent="0.2">
      <c r="A1765" s="55">
        <v>1704</v>
      </c>
      <c r="B1765" s="1232">
        <f>'Tax Sched 24'!D10</f>
        <v>15655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22099</v>
      </c>
      <c r="C1768" s="14" t="s">
        <v>672</v>
      </c>
      <c r="D1768" s="14" t="str">
        <f t="shared" si="26"/>
        <v>Error?</v>
      </c>
    </row>
    <row r="1769" spans="1:5" x14ac:dyDescent="0.2">
      <c r="A1769" s="55">
        <v>1708</v>
      </c>
      <c r="B1769" s="1232">
        <f>'Tax Sched 24'!D12</f>
        <v>22517</v>
      </c>
      <c r="C1769" s="14" t="s">
        <v>672</v>
      </c>
      <c r="D1769" s="14" t="str">
        <f t="shared" si="26"/>
        <v>Error?</v>
      </c>
    </row>
    <row r="1770" spans="1:5" x14ac:dyDescent="0.2">
      <c r="A1770" s="55">
        <v>1709</v>
      </c>
      <c r="B1770" s="1232">
        <f>'Tax Sched 24'!D14</f>
        <v>6823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877449</v>
      </c>
      <c r="C1775" s="14" t="s">
        <v>672</v>
      </c>
      <c r="D1775" s="14" t="str">
        <f t="shared" si="26"/>
        <v>Error?</v>
      </c>
    </row>
    <row r="1776" spans="1:5" x14ac:dyDescent="0.2">
      <c r="A1776" s="55">
        <v>1715</v>
      </c>
      <c r="B1776" s="1232">
        <f>'Tax Sched 24'!C4</f>
        <v>573742</v>
      </c>
      <c r="D1776" s="14" t="str">
        <f t="shared" si="26"/>
        <v>Error?</v>
      </c>
    </row>
    <row r="1777" spans="1:4" x14ac:dyDescent="0.2">
      <c r="A1777" s="55">
        <v>1716</v>
      </c>
      <c r="B1777" s="1232">
        <f>'Tax Sched 24'!C5</f>
        <v>78444</v>
      </c>
      <c r="D1777" s="14" t="str">
        <f t="shared" si="26"/>
        <v>Error?</v>
      </c>
    </row>
    <row r="1778" spans="1:4" x14ac:dyDescent="0.2">
      <c r="A1778" s="55">
        <v>1717</v>
      </c>
      <c r="B1778" s="1232">
        <f>'Tax Sched 24'!C6</f>
        <v>73322</v>
      </c>
      <c r="D1778" s="14" t="str">
        <f t="shared" si="26"/>
        <v>Error?</v>
      </c>
    </row>
    <row r="1779" spans="1:4" x14ac:dyDescent="0.2">
      <c r="A1779" s="55">
        <v>1718</v>
      </c>
      <c r="B1779" s="1232">
        <f>'Tax Sched 24'!C7</f>
        <v>43766</v>
      </c>
      <c r="D1779" s="14" t="str">
        <f t="shared" si="26"/>
        <v>Error?</v>
      </c>
    </row>
    <row r="1780" spans="1:4" x14ac:dyDescent="0.2">
      <c r="A1780" s="55">
        <v>1719</v>
      </c>
      <c r="B1780" s="1232">
        <f>'Tax Sched 24'!C8</f>
        <v>18078</v>
      </c>
      <c r="D1780" s="14" t="str">
        <f t="shared" si="26"/>
        <v>Error?</v>
      </c>
    </row>
    <row r="1781" spans="1:4" x14ac:dyDescent="0.2">
      <c r="A1781" s="55">
        <v>1720</v>
      </c>
      <c r="B1781" s="1232">
        <f>'Tax Sched 24'!C10</f>
        <v>17410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21420</v>
      </c>
      <c r="D1784" s="14" t="str">
        <f t="shared" si="26"/>
        <v>Error?</v>
      </c>
    </row>
    <row r="1785" spans="1:4" x14ac:dyDescent="0.2">
      <c r="A1785" s="55">
        <v>1724</v>
      </c>
      <c r="B1785" s="1232">
        <f>'Tax Sched 24'!C12</f>
        <v>21825</v>
      </c>
      <c r="D1785" s="14" t="str">
        <f t="shared" si="26"/>
        <v>Error?</v>
      </c>
    </row>
    <row r="1786" spans="1:4" x14ac:dyDescent="0.2">
      <c r="A1786" s="55">
        <v>1725</v>
      </c>
      <c r="B1786" s="1232">
        <f>'Tax Sched 24'!C14</f>
        <v>6617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871277</v>
      </c>
      <c r="C1791" s="14" t="s">
        <v>672</v>
      </c>
      <c r="D1791" s="14" t="str">
        <f t="shared" ref="D1791:D1854" si="27">IF(ISBLANK(B1791),"OK",IF(A1791-B1791=0,"OK","Error?"))</f>
        <v>Error?</v>
      </c>
    </row>
    <row r="1792" spans="1:4" x14ac:dyDescent="0.2">
      <c r="A1792" s="55">
        <v>1731</v>
      </c>
      <c r="B1792" s="1232">
        <f>'Tax Sched 24'!F4</f>
        <v>599744</v>
      </c>
      <c r="C1792" s="14" t="s">
        <v>672</v>
      </c>
      <c r="D1792" s="14" t="str">
        <f t="shared" si="27"/>
        <v>Error?</v>
      </c>
    </row>
    <row r="1793" spans="1:4" x14ac:dyDescent="0.2">
      <c r="A1793" s="55">
        <v>1732</v>
      </c>
      <c r="B1793" s="1232">
        <f>'Tax Sched 24'!F5</f>
        <v>81999</v>
      </c>
      <c r="C1793" s="14" t="s">
        <v>672</v>
      </c>
      <c r="D1793" s="14" t="str">
        <f t="shared" si="27"/>
        <v>Error?</v>
      </c>
    </row>
    <row r="1794" spans="1:4" x14ac:dyDescent="0.2">
      <c r="A1794" s="55">
        <v>1733</v>
      </c>
      <c r="B1794" s="1232">
        <f>'Tax Sched 24'!F6</f>
        <v>76646</v>
      </c>
      <c r="C1794" s="14" t="s">
        <v>672</v>
      </c>
      <c r="D1794" s="14" t="str">
        <f t="shared" si="27"/>
        <v>Error?</v>
      </c>
    </row>
    <row r="1795" spans="1:4" x14ac:dyDescent="0.2">
      <c r="A1795" s="55">
        <v>1734</v>
      </c>
      <c r="B1795" s="1232">
        <f>'Tax Sched 24'!F7</f>
        <v>45751</v>
      </c>
      <c r="C1795" s="14" t="s">
        <v>672</v>
      </c>
      <c r="D1795" s="14" t="str">
        <f t="shared" si="27"/>
        <v>Error?</v>
      </c>
    </row>
    <row r="1796" spans="1:4" x14ac:dyDescent="0.2">
      <c r="A1796" s="55">
        <v>1735</v>
      </c>
      <c r="B1796" s="1232">
        <f>'Tax Sched 24'!F8</f>
        <v>18897</v>
      </c>
      <c r="C1796" s="14" t="s">
        <v>672</v>
      </c>
      <c r="D1796" s="14" t="str">
        <f t="shared" si="27"/>
        <v>Error?</v>
      </c>
    </row>
    <row r="1797" spans="1:4" x14ac:dyDescent="0.2">
      <c r="A1797" s="55">
        <v>1736</v>
      </c>
      <c r="B1797" s="1232">
        <f>'Tax Sched 24'!F10</f>
        <v>18199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22392</v>
      </c>
      <c r="C1800" s="14" t="s">
        <v>672</v>
      </c>
      <c r="D1800" s="14" t="str">
        <f t="shared" si="27"/>
        <v>Error?</v>
      </c>
    </row>
    <row r="1801" spans="1:4" x14ac:dyDescent="0.2">
      <c r="A1801" s="55">
        <v>1740</v>
      </c>
      <c r="B1801" s="1232">
        <f>'Tax Sched 24'!F12</f>
        <v>22812</v>
      </c>
      <c r="C1801" s="14" t="s">
        <v>672</v>
      </c>
      <c r="D1801" s="14" t="str">
        <f t="shared" si="27"/>
        <v>Error?</v>
      </c>
    </row>
    <row r="1802" spans="1:4" x14ac:dyDescent="0.2">
      <c r="A1802" s="55">
        <v>1741</v>
      </c>
      <c r="B1802" s="1232">
        <f>'Tax Sched 24'!F14</f>
        <v>8382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1173486</v>
      </c>
      <c r="D1808" s="14" t="str">
        <f t="shared" si="27"/>
        <v>Error?</v>
      </c>
    </row>
    <row r="1809" spans="1:4" x14ac:dyDescent="0.2">
      <c r="A1809" s="55">
        <v>1748</v>
      </c>
      <c r="B1809" s="1232">
        <f>'Tax Sched 24'!E5</f>
        <v>160443</v>
      </c>
      <c r="D1809" s="14" t="str">
        <f t="shared" si="27"/>
        <v>Error?</v>
      </c>
    </row>
    <row r="1810" spans="1:4" x14ac:dyDescent="0.2">
      <c r="A1810" s="55">
        <v>1749</v>
      </c>
      <c r="B1810" s="1232">
        <f>'Tax Sched 24'!E6</f>
        <v>149968</v>
      </c>
      <c r="D1810" s="14" t="str">
        <f t="shared" si="27"/>
        <v>Error?</v>
      </c>
    </row>
    <row r="1811" spans="1:4" x14ac:dyDescent="0.2">
      <c r="A1811" s="55">
        <v>1750</v>
      </c>
      <c r="B1811" s="1232">
        <f>'Tax Sched 24'!E7</f>
        <v>89517</v>
      </c>
      <c r="D1811" s="14" t="str">
        <f t="shared" si="27"/>
        <v>Error?</v>
      </c>
    </row>
    <row r="1812" spans="1:4" x14ac:dyDescent="0.2">
      <c r="A1812" s="55">
        <v>1751</v>
      </c>
      <c r="B1812" s="1232">
        <f>'Tax Sched 24'!E8</f>
        <v>36975</v>
      </c>
      <c r="D1812" s="14" t="str">
        <f t="shared" si="27"/>
        <v>Error?</v>
      </c>
    </row>
    <row r="1813" spans="1:4" x14ac:dyDescent="0.2">
      <c r="A1813" s="55">
        <v>1752</v>
      </c>
      <c r="B1813" s="1232">
        <f>'Tax Sched 24'!E10</f>
        <v>35609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43812</v>
      </c>
      <c r="D1816" s="14" t="str">
        <f t="shared" si="27"/>
        <v>Error?</v>
      </c>
    </row>
    <row r="1817" spans="1:4" x14ac:dyDescent="0.2">
      <c r="A1817" s="55">
        <v>1756</v>
      </c>
      <c r="B1817" s="1232">
        <f>'Tax Sched 24'!E12</f>
        <v>44637</v>
      </c>
      <c r="D1817" s="14" t="str">
        <f t="shared" si="27"/>
        <v>Error?</v>
      </c>
    </row>
    <row r="1818" spans="1:4" x14ac:dyDescent="0.2">
      <c r="A1818" s="55">
        <v>1757</v>
      </c>
      <c r="B1818" s="1232">
        <f>'Tax Sched 24'!E14</f>
        <v>14999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1782042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1420000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13440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13440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13440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56122</v>
      </c>
      <c r="D2008" s="14" t="str">
        <f t="shared" si="30"/>
        <v>Error?</v>
      </c>
    </row>
    <row r="2009" spans="1:4" x14ac:dyDescent="0.2">
      <c r="A2009" s="55">
        <v>1948</v>
      </c>
      <c r="B2009" s="1232">
        <f>'Cap Outlay Deprec 27'!C8</f>
        <v>2691975</v>
      </c>
      <c r="D2009" s="14" t="str">
        <f t="shared" si="30"/>
        <v>Error?</v>
      </c>
    </row>
    <row r="2010" spans="1:4" x14ac:dyDescent="0.2">
      <c r="A2010" s="55">
        <v>1949</v>
      </c>
      <c r="B2010" s="1232">
        <f>'Cap Outlay Deprec 27'!C10</f>
        <v>117697</v>
      </c>
      <c r="D2010" s="14" t="str">
        <f t="shared" si="30"/>
        <v>Error?</v>
      </c>
    </row>
    <row r="2011" spans="1:4" x14ac:dyDescent="0.2">
      <c r="A2011" s="55">
        <v>1950</v>
      </c>
      <c r="B2011" s="1232">
        <f>'Cap Outlay Deprec 27'!C12</f>
        <v>197172</v>
      </c>
      <c r="D2011" s="14" t="str">
        <f t="shared" si="30"/>
        <v>Error?</v>
      </c>
    </row>
    <row r="2012" spans="1:4" x14ac:dyDescent="0.2">
      <c r="A2012" s="55">
        <v>1951</v>
      </c>
      <c r="B2012" s="1232">
        <f>'Cap Outlay Deprec 27'!C13</f>
        <v>88540</v>
      </c>
      <c r="D2012" s="14" t="str">
        <f t="shared" si="30"/>
        <v>Error?</v>
      </c>
    </row>
    <row r="2013" spans="1:4" x14ac:dyDescent="0.2">
      <c r="A2013" s="55">
        <v>1952</v>
      </c>
      <c r="B2013" s="1232">
        <f>'Cap Outlay Deprec 27'!C16</f>
        <v>3151506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65450</v>
      </c>
      <c r="D2015" s="14" t="str">
        <f t="shared" si="30"/>
        <v>Error?</v>
      </c>
    </row>
    <row r="2016" spans="1:4" x14ac:dyDescent="0.2">
      <c r="A2016" s="55">
        <v>1955</v>
      </c>
      <c r="B2016" s="1232">
        <f>'Cap Outlay Deprec 27'!D10</f>
        <v>101270</v>
      </c>
      <c r="D2016" s="14" t="str">
        <f t="shared" si="30"/>
        <v>Error?</v>
      </c>
    </row>
    <row r="2017" spans="1:4" x14ac:dyDescent="0.2">
      <c r="A2017" s="55">
        <v>1956</v>
      </c>
      <c r="B2017" s="1232">
        <f>'Cap Outlay Deprec 27'!D12</f>
        <v>37858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204578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56122</v>
      </c>
      <c r="C2026" s="14" t="s">
        <v>672</v>
      </c>
      <c r="D2026" s="14" t="str">
        <f t="shared" si="30"/>
        <v>Error?</v>
      </c>
    </row>
    <row r="2027" spans="1:4" x14ac:dyDescent="0.2">
      <c r="A2027" s="55">
        <v>1966</v>
      </c>
      <c r="B2027" s="1232">
        <f>'Cap Outlay Deprec 27'!F8</f>
        <v>2757425</v>
      </c>
      <c r="C2027" s="14" t="s">
        <v>672</v>
      </c>
      <c r="D2027" s="14" t="str">
        <f t="shared" si="30"/>
        <v>Error?</v>
      </c>
    </row>
    <row r="2028" spans="1:4" x14ac:dyDescent="0.2">
      <c r="A2028" s="55">
        <v>1967</v>
      </c>
      <c r="B2028" s="1232">
        <f>'Cap Outlay Deprec 27'!F10</f>
        <v>218967</v>
      </c>
      <c r="C2028" s="14" t="s">
        <v>672</v>
      </c>
      <c r="D2028" s="14" t="str">
        <f t="shared" si="30"/>
        <v>Error?</v>
      </c>
    </row>
    <row r="2029" spans="1:4" x14ac:dyDescent="0.2">
      <c r="A2029" s="55">
        <v>1968</v>
      </c>
      <c r="B2029" s="1232">
        <f>'Cap Outlay Deprec 27'!F12</f>
        <v>235030</v>
      </c>
      <c r="C2029" s="14" t="s">
        <v>672</v>
      </c>
      <c r="D2029" s="14" t="str">
        <f t="shared" si="30"/>
        <v>Error?</v>
      </c>
    </row>
    <row r="2030" spans="1:4" x14ac:dyDescent="0.2">
      <c r="A2030" s="55">
        <v>1969</v>
      </c>
      <c r="B2030" s="1232">
        <f>'Cap Outlay Deprec 27'!F13</f>
        <v>88540</v>
      </c>
      <c r="C2030" s="14" t="s">
        <v>672</v>
      </c>
      <c r="D2030" s="14" t="str">
        <f t="shared" si="30"/>
        <v>Error?</v>
      </c>
    </row>
    <row r="2031" spans="1:4" x14ac:dyDescent="0.2">
      <c r="A2031" s="55">
        <v>1970</v>
      </c>
      <c r="B2031" s="1232">
        <f>'Cap Outlay Deprec 27'!F16</f>
        <v>3356084</v>
      </c>
      <c r="C2031" s="14" t="s">
        <v>672</v>
      </c>
      <c r="D2031" s="14" t="str">
        <f t="shared" si="30"/>
        <v>Error?</v>
      </c>
    </row>
    <row r="2032" spans="1:4" x14ac:dyDescent="0.2">
      <c r="A2032" s="83">
        <v>1971</v>
      </c>
      <c r="D2032" s="14" t="str">
        <f t="shared" si="30"/>
        <v>OK</v>
      </c>
    </row>
    <row r="2033" spans="1:4" x14ac:dyDescent="0.2">
      <c r="A2033" s="55">
        <v>1972</v>
      </c>
      <c r="B2033" s="1232">
        <f>'Cap Outlay Deprec 27'!H8</f>
        <v>1120406</v>
      </c>
      <c r="D2033" s="14" t="str">
        <f t="shared" si="30"/>
        <v>Error?</v>
      </c>
    </row>
    <row r="2034" spans="1:4" x14ac:dyDescent="0.2">
      <c r="A2034" s="55">
        <v>1973</v>
      </c>
      <c r="B2034" s="1232">
        <f>'Cap Outlay Deprec 27'!H10</f>
        <v>97145</v>
      </c>
      <c r="D2034" s="14" t="str">
        <f t="shared" si="30"/>
        <v>Error?</v>
      </c>
    </row>
    <row r="2035" spans="1:4" x14ac:dyDescent="0.2">
      <c r="A2035" s="55">
        <v>1974</v>
      </c>
      <c r="B2035" s="1232">
        <f>'Cap Outlay Deprec 27'!H12</f>
        <v>96938</v>
      </c>
      <c r="D2035" s="14" t="str">
        <f t="shared" si="30"/>
        <v>Error?</v>
      </c>
    </row>
    <row r="2036" spans="1:4" x14ac:dyDescent="0.2">
      <c r="A2036" s="55">
        <v>1975</v>
      </c>
      <c r="B2036" s="1232">
        <f>'Cap Outlay Deprec 27'!H13</f>
        <v>88540</v>
      </c>
      <c r="D2036" s="14" t="str">
        <f t="shared" si="30"/>
        <v>Error?</v>
      </c>
    </row>
    <row r="2037" spans="1:4" x14ac:dyDescent="0.2">
      <c r="A2037" s="55">
        <v>1976</v>
      </c>
      <c r="B2037" s="1232">
        <f>'Cap Outlay Deprec 27'!H16</f>
        <v>1403029</v>
      </c>
      <c r="C2037" s="14" t="s">
        <v>672</v>
      </c>
      <c r="D2037" s="14" t="str">
        <f t="shared" si="30"/>
        <v>Error?</v>
      </c>
    </row>
    <row r="2038" spans="1:4" x14ac:dyDescent="0.2">
      <c r="A2038" s="83">
        <v>1977</v>
      </c>
      <c r="D2038" s="14" t="str">
        <f t="shared" si="30"/>
        <v>OK</v>
      </c>
    </row>
    <row r="2039" spans="1:4" x14ac:dyDescent="0.2">
      <c r="A2039" s="55">
        <v>1978</v>
      </c>
      <c r="B2039" s="1232">
        <f>'Cap Outlay Deprec 27'!I8</f>
        <v>68757</v>
      </c>
      <c r="D2039" s="14" t="str">
        <f t="shared" si="30"/>
        <v>Error?</v>
      </c>
    </row>
    <row r="2040" spans="1:4" x14ac:dyDescent="0.2">
      <c r="A2040" s="55">
        <v>1979</v>
      </c>
      <c r="B2040" s="1232">
        <f>'Cap Outlay Deprec 27'!I10</f>
        <v>13104</v>
      </c>
      <c r="D2040" s="14" t="str">
        <f t="shared" si="30"/>
        <v>Error?</v>
      </c>
    </row>
    <row r="2041" spans="1:4" x14ac:dyDescent="0.2">
      <c r="A2041" s="55">
        <v>1980</v>
      </c>
      <c r="B2041" s="1232">
        <f>'Cap Outlay Deprec 27'!I12</f>
        <v>28959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110820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1189163</v>
      </c>
      <c r="C2051" s="14" t="s">
        <v>672</v>
      </c>
      <c r="D2051" s="14" t="str">
        <f t="shared" si="31"/>
        <v>Error?</v>
      </c>
    </row>
    <row r="2052" spans="1:4" x14ac:dyDescent="0.2">
      <c r="A2052" s="55">
        <v>1991</v>
      </c>
      <c r="B2052" s="1232">
        <f>'Cap Outlay Deprec 27'!K10</f>
        <v>110249</v>
      </c>
      <c r="C2052" s="14" t="s">
        <v>672</v>
      </c>
      <c r="D2052" s="14" t="str">
        <f t="shared" si="31"/>
        <v>Error?</v>
      </c>
    </row>
    <row r="2053" spans="1:4" x14ac:dyDescent="0.2">
      <c r="A2053" s="55">
        <v>1992</v>
      </c>
      <c r="B2053" s="1232">
        <f>'Cap Outlay Deprec 27'!K12</f>
        <v>125897</v>
      </c>
      <c r="C2053" s="14" t="s">
        <v>672</v>
      </c>
      <c r="D2053" s="14" t="str">
        <f t="shared" si="31"/>
        <v>Error?</v>
      </c>
    </row>
    <row r="2054" spans="1:4" x14ac:dyDescent="0.2">
      <c r="A2054" s="55">
        <v>1993</v>
      </c>
      <c r="B2054" s="1232">
        <f>'Cap Outlay Deprec 27'!K13</f>
        <v>88540</v>
      </c>
      <c r="C2054" s="14" t="s">
        <v>672</v>
      </c>
      <c r="D2054" s="14" t="str">
        <f t="shared" si="31"/>
        <v>Error?</v>
      </c>
    </row>
    <row r="2055" spans="1:4" x14ac:dyDescent="0.2">
      <c r="A2055" s="55">
        <v>1994</v>
      </c>
      <c r="B2055" s="1232">
        <f>'Cap Outlay Deprec 27'!K16</f>
        <v>1513849</v>
      </c>
      <c r="C2055" s="14" t="s">
        <v>672</v>
      </c>
      <c r="D2055" s="14" t="str">
        <f t="shared" si="31"/>
        <v>Error?</v>
      </c>
    </row>
    <row r="2056" spans="1:4" x14ac:dyDescent="0.2">
      <c r="A2056" s="55">
        <v>1995</v>
      </c>
      <c r="B2056" s="1232">
        <f>'Cap Outlay Deprec 27'!L5</f>
        <v>56122</v>
      </c>
      <c r="C2056" s="14" t="s">
        <v>672</v>
      </c>
      <c r="D2056" s="14" t="str">
        <f t="shared" si="31"/>
        <v>Error?</v>
      </c>
    </row>
    <row r="2057" spans="1:4" x14ac:dyDescent="0.2">
      <c r="A2057" s="55">
        <v>1996</v>
      </c>
      <c r="B2057" s="1232">
        <f>'Cap Outlay Deprec 27'!L8</f>
        <v>1568262</v>
      </c>
      <c r="C2057" s="14" t="s">
        <v>672</v>
      </c>
      <c r="D2057" s="14" t="str">
        <f t="shared" si="31"/>
        <v>Error?</v>
      </c>
    </row>
    <row r="2058" spans="1:4" x14ac:dyDescent="0.2">
      <c r="A2058" s="55">
        <v>1997</v>
      </c>
      <c r="B2058" s="1232">
        <f>'Cap Outlay Deprec 27'!L10</f>
        <v>108718</v>
      </c>
      <c r="C2058" s="14" t="s">
        <v>672</v>
      </c>
      <c r="D2058" s="14" t="str">
        <f t="shared" si="31"/>
        <v>Error?</v>
      </c>
    </row>
    <row r="2059" spans="1:4" x14ac:dyDescent="0.2">
      <c r="A2059" s="55">
        <v>1998</v>
      </c>
      <c r="B2059" s="1232">
        <f>'Cap Outlay Deprec 27'!L12</f>
        <v>109133</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1842235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173942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33065</v>
      </c>
      <c r="C2105" s="14" t="s">
        <v>672</v>
      </c>
      <c r="D2105" s="14" t="str">
        <f t="shared" si="31"/>
        <v>Error?</v>
      </c>
    </row>
    <row r="2106" spans="1:4" x14ac:dyDescent="0.2">
      <c r="A2106" s="55">
        <v>2045</v>
      </c>
      <c r="B2106" s="1232">
        <f>'Acct Summary 7-8'!I48</f>
        <v>15</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92632</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131578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1358803</v>
      </c>
      <c r="C2551" s="14" t="s">
        <v>672</v>
      </c>
      <c r="D2551" s="14" t="str">
        <f t="shared" si="38"/>
        <v>Error?</v>
      </c>
    </row>
    <row r="2552" spans="1:4" x14ac:dyDescent="0.2">
      <c r="A2552" s="83">
        <v>2491</v>
      </c>
      <c r="D2552" s="14" t="str">
        <f t="shared" si="38"/>
        <v>OK</v>
      </c>
    </row>
    <row r="2553" spans="1:4" x14ac:dyDescent="0.2">
      <c r="A2553" s="55">
        <v>2492</v>
      </c>
      <c r="B2553" s="1232">
        <f>'Acct Summary 7-8'!C6</f>
        <v>177268</v>
      </c>
      <c r="C2553" s="14" t="s">
        <v>672</v>
      </c>
      <c r="D2553" s="14" t="str">
        <f t="shared" si="38"/>
        <v>Error?</v>
      </c>
    </row>
    <row r="2554" spans="1:4" x14ac:dyDescent="0.2">
      <c r="A2554" s="55">
        <v>2493</v>
      </c>
      <c r="B2554" s="1232">
        <f>'Acct Summary 7-8'!C7</f>
        <v>121402</v>
      </c>
      <c r="C2554" s="14" t="s">
        <v>672</v>
      </c>
      <c r="D2554" s="14" t="str">
        <f t="shared" si="38"/>
        <v>Error?</v>
      </c>
    </row>
    <row r="2555" spans="1:4" x14ac:dyDescent="0.2">
      <c r="A2555" s="55">
        <v>2494</v>
      </c>
      <c r="B2555" s="1232">
        <f>'Acct Summary 7-8'!C8</f>
        <v>1681938</v>
      </c>
      <c r="C2555" s="14" t="s">
        <v>672</v>
      </c>
      <c r="D2555" s="14" t="str">
        <f t="shared" si="38"/>
        <v>Error?</v>
      </c>
    </row>
    <row r="2556" spans="1:4" x14ac:dyDescent="0.2">
      <c r="A2556" s="55">
        <v>2495</v>
      </c>
      <c r="B2556" s="1232">
        <f>'Acct Summary 7-8'!C12</f>
        <v>1007184</v>
      </c>
      <c r="C2556" s="14" t="s">
        <v>672</v>
      </c>
      <c r="D2556" s="14" t="str">
        <f t="shared" si="38"/>
        <v>Error?</v>
      </c>
    </row>
    <row r="2557" spans="1:4" x14ac:dyDescent="0.2">
      <c r="A2557" s="55">
        <v>2496</v>
      </c>
      <c r="B2557" s="1232">
        <f>'Acct Summary 7-8'!C13</f>
        <v>582802</v>
      </c>
      <c r="C2557" s="14" t="s">
        <v>672</v>
      </c>
      <c r="D2557" s="14" t="str">
        <f t="shared" si="38"/>
        <v>Error?</v>
      </c>
    </row>
    <row r="2558" spans="1:4" x14ac:dyDescent="0.2">
      <c r="A2558" s="55">
        <v>2497</v>
      </c>
      <c r="B2558" s="1232">
        <f>'Acct Summary 7-8'!C14</f>
        <v>10</v>
      </c>
      <c r="C2558" s="14" t="s">
        <v>672</v>
      </c>
      <c r="D2558" s="14" t="str">
        <f t="shared" si="38"/>
        <v>Error?</v>
      </c>
    </row>
    <row r="2559" spans="1:4" x14ac:dyDescent="0.2">
      <c r="A2559" s="55">
        <v>2498</v>
      </c>
      <c r="B2559" s="1232">
        <f>'Acct Summary 7-8'!C15</f>
        <v>173942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1763938</v>
      </c>
      <c r="C2561" s="14" t="s">
        <v>672</v>
      </c>
      <c r="D2561" s="14" t="str">
        <f t="shared" si="39"/>
        <v>Error?</v>
      </c>
    </row>
    <row r="2562" spans="1:4" x14ac:dyDescent="0.2">
      <c r="A2562" s="55">
        <v>2501</v>
      </c>
      <c r="B2562" s="1232">
        <f>'Acct Summary 7-8'!C20</f>
        <v>-82000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154910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154910</v>
      </c>
      <c r="C2568" s="14" t="s">
        <v>672</v>
      </c>
      <c r="D2568" s="14" t="str">
        <f t="shared" si="39"/>
        <v>Error?</v>
      </c>
    </row>
    <row r="2569" spans="1:4" x14ac:dyDescent="0.2">
      <c r="A2569" s="55">
        <v>2508</v>
      </c>
      <c r="B2569" s="1232">
        <f>'Acct Summary 7-8'!D13</f>
        <v>173735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173735</v>
      </c>
      <c r="C2573" s="14" t="s">
        <v>672</v>
      </c>
      <c r="D2573" s="14" t="str">
        <f t="shared" si="39"/>
        <v>Error?</v>
      </c>
    </row>
    <row r="2574" spans="1:4" x14ac:dyDescent="0.2">
      <c r="A2574" s="55">
        <v>2513</v>
      </c>
      <c r="B2574" s="1232">
        <f>'Acct Summary 7-8'!D20</f>
        <v>-18825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89164</v>
      </c>
      <c r="C2591" s="14" t="s">
        <v>672</v>
      </c>
      <c r="D2591" s="14" t="str">
        <f t="shared" si="39"/>
        <v>Error?</v>
      </c>
    </row>
    <row r="2592" spans="1:4" x14ac:dyDescent="0.2">
      <c r="A2592" s="83">
        <v>2531</v>
      </c>
      <c r="D2592" s="14" t="str">
        <f t="shared" si="39"/>
        <v>OK</v>
      </c>
    </row>
    <row r="2593" spans="1:4" x14ac:dyDescent="0.2">
      <c r="A2593" s="55">
        <v>2532</v>
      </c>
      <c r="B2593" s="1232">
        <f>'Acct Summary 7-8'!F6</f>
        <v>66281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157541</v>
      </c>
      <c r="C2595" s="14" t="s">
        <v>672</v>
      </c>
      <c r="D2595" s="14" t="str">
        <f t="shared" si="39"/>
        <v>Error?</v>
      </c>
    </row>
    <row r="2596" spans="1:4" x14ac:dyDescent="0.2">
      <c r="A2596" s="55">
        <v>2535</v>
      </c>
      <c r="B2596" s="1232">
        <f>'Acct Summary 7-8'!F13</f>
        <v>149379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9187</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158566</v>
      </c>
      <c r="C2600" s="14" t="s">
        <v>672</v>
      </c>
      <c r="D2600" s="14" t="str">
        <f t="shared" si="39"/>
        <v>Error?</v>
      </c>
    </row>
    <row r="2601" spans="1:4" x14ac:dyDescent="0.2">
      <c r="A2601" s="55">
        <v>2540</v>
      </c>
      <c r="B2601" s="1232">
        <f>'Acct Summary 7-8'!F20</f>
        <v>-1025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76383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76383</v>
      </c>
      <c r="C2606" s="14" t="s">
        <v>672</v>
      </c>
      <c r="D2606" s="14" t="str">
        <f t="shared" si="39"/>
        <v>Error?</v>
      </c>
    </row>
    <row r="2607" spans="1:4" x14ac:dyDescent="0.2">
      <c r="A2607" s="55">
        <v>2546</v>
      </c>
      <c r="B2607" s="1232">
        <f>'Acct Summary 7-8'!G12</f>
        <v>26243</v>
      </c>
      <c r="C2607" s="14" t="s">
        <v>672</v>
      </c>
      <c r="D2607" s="14" t="str">
        <f t="shared" si="39"/>
        <v>Error?</v>
      </c>
    </row>
    <row r="2608" spans="1:4" x14ac:dyDescent="0.2">
      <c r="A2608" s="55">
        <v>2547</v>
      </c>
      <c r="B2608" s="1232">
        <f>'Acct Summary 7-8'!G13</f>
        <v>53019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79262</v>
      </c>
      <c r="C2612" s="14" t="s">
        <v>672</v>
      </c>
      <c r="D2612" s="14" t="str">
        <f t="shared" si="39"/>
        <v>Error?</v>
      </c>
    </row>
    <row r="2613" spans="1:4" x14ac:dyDescent="0.2">
      <c r="A2613" s="55">
        <v>2552</v>
      </c>
      <c r="B2613" s="1232">
        <f>'Acct Summary 7-8'!G20</f>
        <v>-2879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148143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148143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151383</v>
      </c>
      <c r="C2634" s="14" t="s">
        <v>672</v>
      </c>
      <c r="D2634" s="14" t="str">
        <f t="shared" si="40"/>
        <v>Error?</v>
      </c>
    </row>
    <row r="2635" spans="1:4" x14ac:dyDescent="0.2">
      <c r="A2635" s="55">
        <v>2574</v>
      </c>
      <c r="B2635" s="1232">
        <f>'Acct Summary 7-8'!E17</f>
        <v>151383</v>
      </c>
      <c r="C2635" s="14" t="s">
        <v>672</v>
      </c>
      <c r="D2635" s="14" t="str">
        <f t="shared" si="40"/>
        <v>Error?</v>
      </c>
    </row>
    <row r="2636" spans="1:4" x14ac:dyDescent="0.2">
      <c r="A2636" s="55">
        <v>2575</v>
      </c>
      <c r="B2636" s="1232">
        <f>'Acct Summary 7-8'!E20</f>
        <v>-3240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2340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2340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2340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173942</v>
      </c>
      <c r="C2789" s="14" t="s">
        <v>672</v>
      </c>
      <c r="D2789" s="14" t="str">
        <f t="shared" si="42"/>
        <v>Error?</v>
      </c>
    </row>
    <row r="2790" spans="1:4" x14ac:dyDescent="0.2">
      <c r="A2790" s="55">
        <v>2729</v>
      </c>
      <c r="B2790" s="1232">
        <f>'Expenditures 15-22'!E102</f>
        <v>173942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9187</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9187</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1067</v>
      </c>
      <c r="D2914" s="14" t="str">
        <f t="shared" si="44"/>
        <v>Error?</v>
      </c>
    </row>
    <row r="2915" spans="1:4" x14ac:dyDescent="0.2">
      <c r="A2915" s="83">
        <v>2854</v>
      </c>
      <c r="D2915" s="14" t="str">
        <f t="shared" si="44"/>
        <v>OK</v>
      </c>
    </row>
    <row r="2916" spans="1:4" x14ac:dyDescent="0.2">
      <c r="A2916" s="55">
        <v>2855</v>
      </c>
      <c r="B2916" s="1232">
        <f>'Assets-Liab 5-6'!L34</f>
        <v>1067</v>
      </c>
      <c r="C2916" s="14" t="s">
        <v>672</v>
      </c>
      <c r="D2916" s="14" t="str">
        <f t="shared" si="44"/>
        <v>Error?</v>
      </c>
    </row>
    <row r="2917" spans="1:4" x14ac:dyDescent="0.2">
      <c r="A2917" s="55">
        <v>2856</v>
      </c>
      <c r="B2917" s="1232">
        <f>'Assets-Liab 5-6'!L41</f>
        <v>1067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7206</v>
      </c>
      <c r="D2949" s="14" t="str">
        <f t="shared" si="45"/>
        <v>Error?</v>
      </c>
    </row>
    <row r="2950" spans="1:4" x14ac:dyDescent="0.2">
      <c r="A2950" s="55">
        <v>2889</v>
      </c>
      <c r="B2950" s="1232">
        <f>'Expenditures 15-22'!E79</f>
        <v>166736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7206</v>
      </c>
      <c r="C2973" s="14" t="s">
        <v>672</v>
      </c>
      <c r="D2973" s="14" t="str">
        <f t="shared" si="45"/>
        <v>Error?</v>
      </c>
    </row>
    <row r="2974" spans="1:4" x14ac:dyDescent="0.2">
      <c r="A2974" s="55">
        <v>2913</v>
      </c>
      <c r="B2974" s="1232">
        <f>'Expenditures 15-22'!K79</f>
        <v>166736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9187</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9187</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25153</v>
      </c>
      <c r="D3055" s="14" t="str">
        <f t="shared" si="46"/>
        <v>Error?</v>
      </c>
    </row>
    <row r="3056" spans="1:4" x14ac:dyDescent="0.2">
      <c r="A3056" s="55">
        <v>2995</v>
      </c>
      <c r="B3056" s="1232">
        <f>'Expenditures 15-22'!D10</f>
        <v>6504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8279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39936</v>
      </c>
      <c r="C3062" s="14" t="s">
        <v>672</v>
      </c>
      <c r="D3062" s="14" t="str">
        <f t="shared" si="46"/>
        <v>Error?</v>
      </c>
    </row>
    <row r="3063" spans="1:4" x14ac:dyDescent="0.2">
      <c r="A3063" s="83">
        <v>3002</v>
      </c>
      <c r="D3063" s="14" t="str">
        <f t="shared" si="46"/>
        <v>OK</v>
      </c>
    </row>
    <row r="3064" spans="1:4" x14ac:dyDescent="0.2">
      <c r="A3064" s="55">
        <v>3003</v>
      </c>
      <c r="B3064" s="1232">
        <f>'Expenditures 15-22'!D213</f>
        <v>4911</v>
      </c>
      <c r="D3064" s="14" t="str">
        <f t="shared" si="46"/>
        <v>Error?</v>
      </c>
    </row>
    <row r="3065" spans="1:4" x14ac:dyDescent="0.2">
      <c r="A3065" s="55">
        <v>3004</v>
      </c>
      <c r="B3065" s="1232">
        <f>'Expenditures 15-22'!K213</f>
        <v>4911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33080</v>
      </c>
      <c r="C3225" s="14" t="s">
        <v>672</v>
      </c>
      <c r="D3225" s="14" t="str">
        <f t="shared" si="49"/>
        <v>Error?</v>
      </c>
    </row>
    <row r="3226" spans="1:4" x14ac:dyDescent="0.2">
      <c r="A3226" s="55">
        <v>3165</v>
      </c>
      <c r="B3226" s="1232">
        <f>'Acct Summary 7-8'!I8</f>
        <v>33080</v>
      </c>
      <c r="C3226" s="14" t="s">
        <v>672</v>
      </c>
      <c r="D3226" s="14" t="str">
        <f t="shared" si="49"/>
        <v>Error?</v>
      </c>
    </row>
    <row r="3227" spans="1:4" x14ac:dyDescent="0.2">
      <c r="A3227" s="55">
        <v>3166</v>
      </c>
      <c r="B3227" s="1232">
        <f>'Acct Summary 7-8'!I20</f>
        <v>33080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83080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83080</v>
      </c>
      <c r="C3232" s="14" t="s">
        <v>672</v>
      </c>
      <c r="D3232" s="14" t="str">
        <f t="shared" si="49"/>
        <v>Error?</v>
      </c>
    </row>
    <row r="3233" spans="1:4" x14ac:dyDescent="0.2">
      <c r="A3233" s="55">
        <v>3172</v>
      </c>
      <c r="B3233" s="1232">
        <f>'Acct Summary 7-8'!C78</f>
        <v>1080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843</v>
      </c>
      <c r="C3237" s="14" t="s">
        <v>672</v>
      </c>
      <c r="D3237" s="14" t="str">
        <f t="shared" si="49"/>
        <v>Error?</v>
      </c>
    </row>
    <row r="3238" spans="1:4" x14ac:dyDescent="0.2">
      <c r="A3238" s="55">
        <v>3177</v>
      </c>
      <c r="B3238" s="1232">
        <f>'Acct Summary 7-8'!D77</f>
        <v>-843</v>
      </c>
      <c r="C3238" s="14" t="s">
        <v>672</v>
      </c>
      <c r="D3238" s="14" t="str">
        <f t="shared" si="49"/>
        <v>Error?</v>
      </c>
    </row>
    <row r="3239" spans="1:4" x14ac:dyDescent="0.2">
      <c r="A3239" s="55">
        <v>3178</v>
      </c>
      <c r="B3239" s="1232">
        <f>'Acct Summary 7-8'!D78</f>
        <v>-19668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50000</v>
      </c>
      <c r="C3254" s="14" t="s">
        <v>672</v>
      </c>
      <c r="D3254" s="14" t="str">
        <f t="shared" si="49"/>
        <v>Error?</v>
      </c>
    </row>
    <row r="3255" spans="1:4" x14ac:dyDescent="0.2">
      <c r="A3255" s="55">
        <v>3194</v>
      </c>
      <c r="B3255" s="1232">
        <f>'Acct Summary 7-8'!F77</f>
        <v>-50000</v>
      </c>
      <c r="C3255" s="14" t="s">
        <v>672</v>
      </c>
      <c r="D3255" s="14" t="str">
        <f t="shared" si="49"/>
        <v>Error?</v>
      </c>
    </row>
    <row r="3256" spans="1:4" x14ac:dyDescent="0.2">
      <c r="A3256" s="55">
        <v>3195</v>
      </c>
      <c r="B3256" s="1232">
        <f>'Acct Summary 7-8'!F78</f>
        <v>-51025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-2879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843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843</v>
      </c>
      <c r="C3277" s="14" t="s">
        <v>672</v>
      </c>
      <c r="D3277" s="14" t="str">
        <f t="shared" si="50"/>
        <v>Error?</v>
      </c>
    </row>
    <row r="3278" spans="1:4" x14ac:dyDescent="0.2">
      <c r="A3278" s="55">
        <v>3217</v>
      </c>
      <c r="B3278" s="1232">
        <f>'Acct Summary 7-8'!E78</f>
        <v>-2397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2340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33080</v>
      </c>
      <c r="C3318" s="14" t="s">
        <v>672</v>
      </c>
      <c r="D3318" s="14" t="str">
        <f t="shared" si="50"/>
        <v>Error?</v>
      </c>
    </row>
    <row r="3319" spans="1:4" x14ac:dyDescent="0.2">
      <c r="A3319" s="55">
        <v>3258</v>
      </c>
      <c r="B3319" s="1232">
        <f>'Acct Summary 7-8'!I77</f>
        <v>-33080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157597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21943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12480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2275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13577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207872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7781</v>
      </c>
      <c r="D3387" s="14" t="str">
        <f t="shared" si="51"/>
        <v>Error?</v>
      </c>
    </row>
    <row r="3388" spans="1:4" x14ac:dyDescent="0.2">
      <c r="A3388" s="55">
        <v>3327</v>
      </c>
      <c r="B3388" s="1232">
        <f>'Expenditures 15-22'!D211</f>
        <v>12443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7781</v>
      </c>
      <c r="C3390" s="14" t="s">
        <v>672</v>
      </c>
      <c r="D3390" s="14" t="str">
        <f t="shared" si="51"/>
        <v>Error?</v>
      </c>
    </row>
    <row r="3391" spans="1:4" x14ac:dyDescent="0.2">
      <c r="A3391" s="55">
        <v>3330</v>
      </c>
      <c r="B3391" s="1232">
        <f>'Expenditures 15-22'!K211</f>
        <v>12443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24465</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2096</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37518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10000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4980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5000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1067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33835</v>
      </c>
      <c r="C3446" s="14" t="s">
        <v>672</v>
      </c>
      <c r="D3446" s="14" t="str">
        <f t="shared" si="52"/>
        <v>Error?</v>
      </c>
    </row>
    <row r="3447" spans="1:4" x14ac:dyDescent="0.2">
      <c r="A3447" s="55">
        <v>3386</v>
      </c>
      <c r="B3447" s="1232">
        <f>'Tax Sched 24'!D16</f>
        <v>17182</v>
      </c>
      <c r="C3447" s="14" t="s">
        <v>672</v>
      </c>
      <c r="D3447" s="14" t="str">
        <f t="shared" si="52"/>
        <v>Error?</v>
      </c>
    </row>
    <row r="3448" spans="1:4" x14ac:dyDescent="0.2">
      <c r="A3448" s="55">
        <v>3387</v>
      </c>
      <c r="B3448" s="1232">
        <f>'Tax Sched 24'!C16</f>
        <v>16653</v>
      </c>
      <c r="D3448" s="14" t="str">
        <f t="shared" si="52"/>
        <v>Error?</v>
      </c>
    </row>
    <row r="3449" spans="1:4" x14ac:dyDescent="0.2">
      <c r="A3449" s="55">
        <v>3388</v>
      </c>
      <c r="B3449" s="1232">
        <f>'Tax Sched 24'!F16</f>
        <v>15943</v>
      </c>
      <c r="C3449" s="14" t="s">
        <v>672</v>
      </c>
      <c r="D3449" s="14" t="str">
        <f t="shared" si="52"/>
        <v>Error?</v>
      </c>
    </row>
    <row r="3450" spans="1:4" x14ac:dyDescent="0.2">
      <c r="A3450" s="55">
        <v>3389</v>
      </c>
      <c r="B3450" s="1232">
        <f>'Tax Sched 24'!E16</f>
        <v>32596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3103</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3103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3103</v>
      </c>
      <c r="D3567" s="14" t="str">
        <f t="shared" si="54"/>
        <v>Error?</v>
      </c>
    </row>
    <row r="3568" spans="1:4" x14ac:dyDescent="0.2">
      <c r="A3568" s="55">
        <v>3507</v>
      </c>
      <c r="B3568" s="1232">
        <f>'Assets-Liab 5-6'!K41</f>
        <v>3103</v>
      </c>
      <c r="C3568" s="14" t="s">
        <v>672</v>
      </c>
      <c r="D3568" s="14" t="str">
        <f t="shared" si="54"/>
        <v>Error?</v>
      </c>
    </row>
    <row r="3569" spans="1:4" x14ac:dyDescent="0.2">
      <c r="A3569" s="55">
        <v>3508</v>
      </c>
      <c r="B3569" s="1232">
        <f>'Acct Summary 7-8'!K4</f>
        <v>44368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44368</v>
      </c>
      <c r="C3571" s="14" t="s">
        <v>672</v>
      </c>
      <c r="D3571" s="14" t="str">
        <f t="shared" si="54"/>
        <v>Error?</v>
      </c>
    </row>
    <row r="3572" spans="1:4" x14ac:dyDescent="0.2">
      <c r="A3572" s="55">
        <v>3511</v>
      </c>
      <c r="B3572" s="1232">
        <f>'Acct Summary 7-8'!K13</f>
        <v>201549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201549</v>
      </c>
      <c r="C3575" s="14" t="s">
        <v>672</v>
      </c>
      <c r="D3575" s="14" t="str">
        <f t="shared" si="54"/>
        <v>Error?</v>
      </c>
    </row>
    <row r="3576" spans="1:4" x14ac:dyDescent="0.2">
      <c r="A3576" s="55">
        <v>3515</v>
      </c>
      <c r="B3576" s="1232">
        <f>'Acct Summary 7-8'!K20</f>
        <v>-157181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-157181</v>
      </c>
      <c r="C3588" s="14" t="s">
        <v>672</v>
      </c>
      <c r="D3588" s="14" t="str">
        <f t="shared" si="55"/>
        <v>Error?</v>
      </c>
    </row>
    <row r="3589" spans="1:4" x14ac:dyDescent="0.2">
      <c r="A3589" s="55">
        <v>3528</v>
      </c>
      <c r="B3589" s="1232">
        <f>'Acct Summary 7-8'!K79</f>
        <v>160284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3103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32787</v>
      </c>
      <c r="D3632" s="14" t="str">
        <f t="shared" si="55"/>
        <v>Error?</v>
      </c>
    </row>
    <row r="3633" spans="1:4" x14ac:dyDescent="0.2">
      <c r="A3633" s="55">
        <v>3572</v>
      </c>
      <c r="B3633" s="1232">
        <f>'Expenditures 15-22'!E339</f>
        <v>32787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32787</v>
      </c>
      <c r="C3635" s="14" t="s">
        <v>672</v>
      </c>
      <c r="D3635" s="14" t="str">
        <f t="shared" si="55"/>
        <v>Error?</v>
      </c>
    </row>
    <row r="3636" spans="1:4" x14ac:dyDescent="0.2">
      <c r="A3636" s="55">
        <v>3575</v>
      </c>
      <c r="B3636" s="1232">
        <f>'Expenditures 15-22'!E354</f>
        <v>32787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168762</v>
      </c>
      <c r="D3646" s="14" t="str">
        <f t="shared" si="55"/>
        <v>Error?</v>
      </c>
    </row>
    <row r="3647" spans="1:4" x14ac:dyDescent="0.2">
      <c r="A3647" s="55">
        <v>3586</v>
      </c>
      <c r="B3647" s="1232">
        <f>'Expenditures 15-22'!G339</f>
        <v>168762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168762</v>
      </c>
      <c r="C3649" s="14" t="s">
        <v>672</v>
      </c>
      <c r="D3649" s="14" t="str">
        <f t="shared" si="56"/>
        <v>Error?</v>
      </c>
    </row>
    <row r="3650" spans="1:4" x14ac:dyDescent="0.2">
      <c r="A3650" s="55">
        <v>3589</v>
      </c>
      <c r="B3650" s="1232">
        <f>'Expenditures 15-22'!G354</f>
        <v>168762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201549</v>
      </c>
      <c r="C3669" s="14" t="s">
        <v>672</v>
      </c>
      <c r="D3669" s="14" t="str">
        <f t="shared" si="56"/>
        <v>Error?</v>
      </c>
    </row>
    <row r="3670" spans="1:4" x14ac:dyDescent="0.2">
      <c r="A3670" s="55">
        <v>3609</v>
      </c>
      <c r="B3670" s="1232">
        <f>'Expenditures 15-22'!K339</f>
        <v>201549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201549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201549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-157181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52337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332981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2014919</v>
      </c>
      <c r="C4122" s="14" t="s">
        <v>672</v>
      </c>
      <c r="D4122" s="14" t="str">
        <f t="shared" si="63"/>
        <v>Error?</v>
      </c>
    </row>
    <row r="4123" spans="1:4" x14ac:dyDescent="0.2">
      <c r="A4123" s="55">
        <v>4062</v>
      </c>
      <c r="B4123" s="1232">
        <f>'Acct Summary 7-8'!D10</f>
        <v>154910</v>
      </c>
      <c r="C4123" s="14" t="s">
        <v>672</v>
      </c>
      <c r="D4123" s="14" t="str">
        <f t="shared" si="63"/>
        <v>Error?</v>
      </c>
    </row>
    <row r="4124" spans="1:4" x14ac:dyDescent="0.2">
      <c r="A4124" s="55">
        <v>4063</v>
      </c>
      <c r="B4124" s="1232">
        <f>'Acct Summary 7-8'!E10</f>
        <v>148143</v>
      </c>
      <c r="C4124" s="14" t="s">
        <v>672</v>
      </c>
      <c r="D4124" s="14" t="str">
        <f t="shared" si="63"/>
        <v>Error?</v>
      </c>
    </row>
    <row r="4125" spans="1:4" x14ac:dyDescent="0.2">
      <c r="A4125" s="55">
        <v>4064</v>
      </c>
      <c r="B4125" s="1232">
        <f>'Acct Summary 7-8'!F10</f>
        <v>157541</v>
      </c>
      <c r="C4125" s="14" t="s">
        <v>672</v>
      </c>
      <c r="D4125" s="14" t="str">
        <f t="shared" si="63"/>
        <v>Error?</v>
      </c>
    </row>
    <row r="4126" spans="1:4" x14ac:dyDescent="0.2">
      <c r="A4126" s="55">
        <v>4065</v>
      </c>
      <c r="B4126" s="1232">
        <f>'Acct Summary 7-8'!G10</f>
        <v>76383</v>
      </c>
      <c r="C4126" s="14" t="s">
        <v>672</v>
      </c>
      <c r="D4126" s="14" t="str">
        <f t="shared" si="63"/>
        <v>Error?</v>
      </c>
    </row>
    <row r="4127" spans="1:4" x14ac:dyDescent="0.2">
      <c r="A4127" s="55">
        <v>4066</v>
      </c>
      <c r="B4127" s="1232">
        <f>'Acct Summary 7-8'!H10</f>
        <v>2340</v>
      </c>
      <c r="C4127" s="14" t="s">
        <v>672</v>
      </c>
      <c r="D4127" s="14" t="str">
        <f t="shared" si="63"/>
        <v>Error?</v>
      </c>
    </row>
    <row r="4128" spans="1:4" x14ac:dyDescent="0.2">
      <c r="A4128" s="55">
        <v>4067</v>
      </c>
      <c r="B4128" s="1232">
        <f>'Acct Summary 7-8'!I10</f>
        <v>33080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44368</v>
      </c>
      <c r="C4130" s="14" t="s">
        <v>672</v>
      </c>
      <c r="D4130" s="14" t="str">
        <f t="shared" si="63"/>
        <v>Error?</v>
      </c>
    </row>
    <row r="4131" spans="1:4" x14ac:dyDescent="0.2">
      <c r="A4131" s="55">
        <v>4070</v>
      </c>
      <c r="B4131" s="1232">
        <f>'Acct Summary 7-8'!C18</f>
        <v>332981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2096919</v>
      </c>
      <c r="C4136" s="14" t="s">
        <v>672</v>
      </c>
      <c r="D4136" s="14" t="str">
        <f t="shared" si="63"/>
        <v>Error?</v>
      </c>
    </row>
    <row r="4137" spans="1:4" x14ac:dyDescent="0.2">
      <c r="A4137" s="55">
        <v>4076</v>
      </c>
      <c r="B4137" s="1232">
        <f>'Acct Summary 7-8'!D19</f>
        <v>173735</v>
      </c>
      <c r="C4137" s="14" t="s">
        <v>672</v>
      </c>
      <c r="D4137" s="14" t="str">
        <f t="shared" si="63"/>
        <v>Error?</v>
      </c>
    </row>
    <row r="4138" spans="1:4" x14ac:dyDescent="0.2">
      <c r="A4138" s="55">
        <v>4077</v>
      </c>
      <c r="B4138" s="1232">
        <f>'Acct Summary 7-8'!E19</f>
        <v>151383</v>
      </c>
      <c r="C4138" s="14" t="s">
        <v>672</v>
      </c>
      <c r="D4138" s="14" t="str">
        <f t="shared" si="63"/>
        <v>Error?</v>
      </c>
    </row>
    <row r="4139" spans="1:4" x14ac:dyDescent="0.2">
      <c r="A4139" s="55">
        <v>4078</v>
      </c>
      <c r="B4139" s="1232">
        <f>'Acct Summary 7-8'!F19</f>
        <v>158566</v>
      </c>
      <c r="C4139" s="14" t="s">
        <v>672</v>
      </c>
      <c r="D4139" s="14" t="str">
        <f t="shared" si="63"/>
        <v>Error?</v>
      </c>
    </row>
    <row r="4140" spans="1:4" x14ac:dyDescent="0.2">
      <c r="A4140" s="55">
        <v>4079</v>
      </c>
      <c r="B4140" s="1232">
        <f>'Acct Summary 7-8'!G19</f>
        <v>79262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201549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1343371</v>
      </c>
      <c r="C4171" s="14" t="s">
        <v>672</v>
      </c>
      <c r="D4171" s="14" t="str">
        <f t="shared" si="64"/>
        <v>Error?</v>
      </c>
    </row>
    <row r="4172" spans="1:4" x14ac:dyDescent="0.2">
      <c r="A4172" s="55">
        <v>4111</v>
      </c>
      <c r="B4172" s="1232">
        <f>'Short-Term Long-Term Debt 25'!J49</f>
        <v>1259609</v>
      </c>
      <c r="C4172" s="14" t="s">
        <v>672</v>
      </c>
      <c r="D4172" s="14" t="str">
        <f t="shared" si="64"/>
        <v>Error?</v>
      </c>
    </row>
    <row r="4173" spans="1:4" x14ac:dyDescent="0.2">
      <c r="A4173" s="55">
        <v>4112</v>
      </c>
      <c r="B4173" s="1232">
        <f>'Short-Term Long-Term Debt 25'!H49</f>
        <v>80843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4214</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1606.5300000000002</v>
      </c>
      <c r="C4265" s="14" t="s">
        <v>672</v>
      </c>
      <c r="D4265" s="14" t="str">
        <f t="shared" si="65"/>
        <v>Error?</v>
      </c>
      <c r="E4265" s="811"/>
    </row>
    <row r="4266" spans="1:5" x14ac:dyDescent="0.2">
      <c r="A4266" s="91">
        <v>4205</v>
      </c>
      <c r="B4266" s="1232">
        <f>('FP Info 3'!F10)*100000</f>
        <v>219.65</v>
      </c>
      <c r="C4266" s="14" t="s">
        <v>672</v>
      </c>
      <c r="D4266" s="14" t="str">
        <f t="shared" si="65"/>
        <v>Error?</v>
      </c>
      <c r="E4266" s="811"/>
    </row>
    <row r="4267" spans="1:5" x14ac:dyDescent="0.2">
      <c r="A4267" s="91">
        <v>4206</v>
      </c>
      <c r="B4267" s="1232">
        <f>('FP Info 3'!H10)*100000</f>
        <v>122.55</v>
      </c>
      <c r="C4267" s="14" t="s">
        <v>672</v>
      </c>
      <c r="D4267" s="14" t="str">
        <f t="shared" si="65"/>
        <v>Error?</v>
      </c>
      <c r="E4267" s="811"/>
    </row>
    <row r="4268" spans="1:5" x14ac:dyDescent="0.2">
      <c r="A4268" s="91">
        <v>4207</v>
      </c>
      <c r="B4268" s="1232">
        <f>('FP Info 3'!J10)*100000</f>
        <v>1949</v>
      </c>
      <c r="C4268" s="14" t="s">
        <v>672</v>
      </c>
      <c r="D4268" s="14" t="str">
        <f t="shared" si="65"/>
        <v>Error?</v>
      </c>
    </row>
    <row r="4269" spans="1:5" x14ac:dyDescent="0.2">
      <c r="A4269" s="91">
        <v>4208</v>
      </c>
      <c r="B4269" s="1232">
        <f>'FP Info 3'!J16</f>
        <v>1951374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30661</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30661</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6986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48.75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20979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73044744</v>
      </c>
      <c r="D4995" s="14" t="str">
        <f t="shared" si="77"/>
        <v>Error?</v>
      </c>
    </row>
    <row r="4996" spans="1:4" x14ac:dyDescent="0.2">
      <c r="A4996" s="91">
        <v>4935</v>
      </c>
      <c r="B4996" s="1232">
        <f>'FP Info 3'!H31</f>
        <v>5040087.3360000001</v>
      </c>
      <c r="D4996" s="14" t="str">
        <f t="shared" si="77"/>
        <v>Error?</v>
      </c>
    </row>
    <row r="4997" spans="1:4" x14ac:dyDescent="0.2">
      <c r="A4997" s="91">
        <v>4936</v>
      </c>
      <c r="B4997" s="1232">
        <f>'FP Info 3'!H37</f>
        <v>1343371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50000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50000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1153309</v>
      </c>
      <c r="D5061" s="14" t="str">
        <f t="shared" si="78"/>
        <v>Error?</v>
      </c>
    </row>
    <row r="5062" spans="1:4" x14ac:dyDescent="0.2">
      <c r="A5062" s="83">
        <v>5001</v>
      </c>
      <c r="D5062" s="14" t="str">
        <f t="shared" si="78"/>
        <v>OK</v>
      </c>
    </row>
    <row r="5063" spans="1:4" x14ac:dyDescent="0.2">
      <c r="A5063" s="55">
        <v>5002</v>
      </c>
      <c r="B5063" s="1232">
        <f>'Revenues 9-14'!C7</f>
        <v>13440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1166749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62031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62031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1917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1917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1853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57162</v>
      </c>
      <c r="C5096" s="14" t="s">
        <v>672</v>
      </c>
      <c r="D5096" s="14" t="str">
        <f t="shared" si="78"/>
        <v>Error?</v>
      </c>
    </row>
    <row r="5097" spans="1:4" x14ac:dyDescent="0.2">
      <c r="A5097" s="55">
        <v>5036</v>
      </c>
      <c r="B5097" s="1232">
        <f>'Revenues 9-14'!C77</f>
        <v>3721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7704</v>
      </c>
      <c r="D5099" s="14" t="str">
        <f t="shared" si="78"/>
        <v>Error?</v>
      </c>
    </row>
    <row r="5100" spans="1:4" x14ac:dyDescent="0.2">
      <c r="A5100" s="55">
        <v>5039</v>
      </c>
      <c r="B5100" s="1232">
        <f>'Revenues 9-14'!C80</f>
        <v>2405</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13830</v>
      </c>
      <c r="C5102" s="14" t="s">
        <v>672</v>
      </c>
      <c r="D5102" s="14" t="str">
        <f t="shared" si="78"/>
        <v>Error?</v>
      </c>
    </row>
    <row r="5103" spans="1:4" x14ac:dyDescent="0.2">
      <c r="A5103" s="55">
        <v>5042</v>
      </c>
      <c r="B5103" s="1232">
        <f>'Revenues 9-14'!C84</f>
        <v>20362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20362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8727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6291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755</v>
      </c>
      <c r="D5119" s="14" t="str">
        <f t="shared" ref="D5119:D5182" si="79">IF(ISBLANK(B5119),"OK",IF(A5119-B5119=0,"OK","Error?"))</f>
        <v>Error?</v>
      </c>
    </row>
    <row r="5120" spans="1:4" x14ac:dyDescent="0.2">
      <c r="A5120" s="55">
        <v>5059</v>
      </c>
      <c r="B5120" s="1232">
        <f>'Revenues 9-14'!C108</f>
        <v>36752</v>
      </c>
      <c r="C5120" s="14" t="s">
        <v>672</v>
      </c>
      <c r="D5120" s="14" t="str">
        <f t="shared" si="79"/>
        <v>Error?</v>
      </c>
    </row>
    <row r="5121" spans="1:4" x14ac:dyDescent="0.2">
      <c r="A5121" s="55">
        <v>5060</v>
      </c>
      <c r="B5121" s="1232">
        <f>'Revenues 9-14'!C109</f>
        <v>1358803</v>
      </c>
      <c r="C5121" s="14" t="s">
        <v>672</v>
      </c>
      <c r="D5121" s="14" t="str">
        <f t="shared" si="79"/>
        <v>Error?</v>
      </c>
    </row>
    <row r="5122" spans="1:4" x14ac:dyDescent="0.2">
      <c r="A5122" s="55">
        <v>5061</v>
      </c>
      <c r="B5122" s="1232">
        <f>'Revenues 9-14'!C111</f>
        <v>81</v>
      </c>
      <c r="D5122" s="14" t="str">
        <f t="shared" si="79"/>
        <v>Error?</v>
      </c>
    </row>
    <row r="5123" spans="1:4" x14ac:dyDescent="0.2">
      <c r="A5123" s="55">
        <v>5062</v>
      </c>
      <c r="B5123" s="1232">
        <f>'Revenues 9-14'!C112</f>
        <v>24384</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24465</v>
      </c>
      <c r="C5125" s="14" t="s">
        <v>672</v>
      </c>
      <c r="D5125" s="14" t="str">
        <f t="shared" si="79"/>
        <v>Error?</v>
      </c>
    </row>
    <row r="5126" spans="1:4" x14ac:dyDescent="0.2">
      <c r="A5126" s="55">
        <v>5065</v>
      </c>
      <c r="B5126" s="1232">
        <f>'Revenues 9-14'!C117</f>
        <v>104408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104408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29792</v>
      </c>
      <c r="D5134" s="14" t="str">
        <f t="shared" si="79"/>
        <v>Error?</v>
      </c>
    </row>
    <row r="5135" spans="1:4" x14ac:dyDescent="0.2">
      <c r="A5135" s="55">
        <v>5074</v>
      </c>
      <c r="B5135" s="1232">
        <f>'Revenues 9-14'!C126</f>
        <v>15517</v>
      </c>
      <c r="D5135" s="14" t="str">
        <f t="shared" si="79"/>
        <v>Error?</v>
      </c>
    </row>
    <row r="5136" spans="1:4" x14ac:dyDescent="0.2">
      <c r="A5136" s="83">
        <v>5075</v>
      </c>
      <c r="D5136" s="14" t="str">
        <f t="shared" si="79"/>
        <v>OK</v>
      </c>
    </row>
    <row r="5137" spans="1:4" x14ac:dyDescent="0.2">
      <c r="A5137" s="55">
        <v>5076</v>
      </c>
      <c r="B5137" s="1232">
        <f>'Revenues 9-14'!C127</f>
        <v>27342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72705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155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72860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177268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25147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25147</v>
      </c>
      <c r="C5246" s="14" t="s">
        <v>672</v>
      </c>
      <c r="D5246" s="14" t="str">
        <f t="shared" si="80"/>
        <v>Error?</v>
      </c>
    </row>
    <row r="5247" spans="1:4" x14ac:dyDescent="0.2">
      <c r="A5247" s="55">
        <v>5186</v>
      </c>
      <c r="B5247" s="1232">
        <f>'Revenues 9-14'!C203</f>
        <v>58608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58608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121402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121402</v>
      </c>
      <c r="C5326" s="14" t="s">
        <v>672</v>
      </c>
      <c r="D5326" s="14" t="str">
        <f t="shared" si="82"/>
        <v>Error?</v>
      </c>
    </row>
    <row r="5327" spans="1:4" x14ac:dyDescent="0.2">
      <c r="A5327" s="55">
        <v>5266</v>
      </c>
      <c r="B5327" s="1232">
        <f>'Revenues 9-14'!C275</f>
        <v>1681938</v>
      </c>
      <c r="C5327" s="14" t="s">
        <v>672</v>
      </c>
      <c r="D5327" s="14" t="str">
        <f t="shared" si="82"/>
        <v>Error?</v>
      </c>
    </row>
    <row r="5328" spans="1:4" x14ac:dyDescent="0.2">
      <c r="A5328" s="55">
        <v>5267</v>
      </c>
      <c r="B5328" s="1232">
        <f>'Revenues 9-14'!D5</f>
        <v>153486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153486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1295</v>
      </c>
      <c r="D5354" s="14" t="str">
        <f t="shared" si="82"/>
        <v>Error?</v>
      </c>
    </row>
    <row r="5355" spans="1:4" x14ac:dyDescent="0.2">
      <c r="A5355" s="55">
        <v>5294</v>
      </c>
      <c r="B5355" s="1232">
        <f>'Revenues 9-14'!D108</f>
        <v>1295</v>
      </c>
      <c r="C5355" s="14" t="s">
        <v>672</v>
      </c>
      <c r="D5355" s="14" t="str">
        <f t="shared" si="82"/>
        <v>Error?</v>
      </c>
    </row>
    <row r="5356" spans="1:4" x14ac:dyDescent="0.2">
      <c r="A5356" s="55">
        <v>5295</v>
      </c>
      <c r="B5356" s="1232">
        <f>'Revenues 9-14'!D109</f>
        <v>154910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154910</v>
      </c>
      <c r="C5508" s="14" t="s">
        <v>672</v>
      </c>
      <c r="D5508" s="14" t="str">
        <f t="shared" si="85"/>
        <v>Error?</v>
      </c>
    </row>
    <row r="5509" spans="1:4" x14ac:dyDescent="0.2">
      <c r="A5509" s="55">
        <v>5448</v>
      </c>
      <c r="B5509" s="1232">
        <f>'Revenues 9-14'!E5</f>
        <v>148078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148078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148143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148143</v>
      </c>
      <c r="C5552" s="14" t="s">
        <v>672</v>
      </c>
      <c r="D5552" s="14" t="str">
        <f t="shared" si="85"/>
        <v>Error?</v>
      </c>
    </row>
    <row r="5553" spans="1:4" x14ac:dyDescent="0.2">
      <c r="A5553" s="55">
        <v>5492</v>
      </c>
      <c r="B5553" s="1232">
        <f>'Revenues 9-14'!F5</f>
        <v>88925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88925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239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239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89164</v>
      </c>
      <c r="C5588" s="14" t="s">
        <v>672</v>
      </c>
      <c r="D5588" s="14" t="str">
        <f t="shared" si="86"/>
        <v>Error?</v>
      </c>
    </row>
    <row r="5589" spans="1:4" x14ac:dyDescent="0.2">
      <c r="A5589" s="55">
        <v>5528</v>
      </c>
      <c r="B5589" s="1232">
        <f>'Revenues 9-14'!F111</f>
        <v>2096</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2096</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20058</v>
      </c>
      <c r="D5615" s="14" t="str">
        <f t="shared" si="86"/>
        <v>Error?</v>
      </c>
    </row>
    <row r="5616" spans="1:4" x14ac:dyDescent="0.2">
      <c r="A5616" s="83">
        <v>5555</v>
      </c>
      <c r="D5616" s="14" t="str">
        <f t="shared" si="86"/>
        <v>OK</v>
      </c>
    </row>
    <row r="5617" spans="1:4" x14ac:dyDescent="0.2">
      <c r="A5617" s="55">
        <v>5556</v>
      </c>
      <c r="B5617" s="1232">
        <f>'Revenues 9-14'!F152</f>
        <v>46223</v>
      </c>
      <c r="D5617" s="14" t="str">
        <f t="shared" si="86"/>
        <v>Error?</v>
      </c>
    </row>
    <row r="5618" spans="1:4" x14ac:dyDescent="0.2">
      <c r="A5618" s="55">
        <v>5557</v>
      </c>
      <c r="B5618" s="1232">
        <f>'Revenues 9-14'!F154</f>
        <v>66281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66281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66281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157541</v>
      </c>
      <c r="C5720" s="14" t="s">
        <v>672</v>
      </c>
      <c r="D5720" s="14" t="str">
        <f t="shared" si="88"/>
        <v>Error?</v>
      </c>
    </row>
    <row r="5721" spans="1:4" x14ac:dyDescent="0.2">
      <c r="A5721" s="55">
        <v>5660</v>
      </c>
      <c r="B5721" s="1232">
        <f>'Revenues 9-14'!G5</f>
        <v>36727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33835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70562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5668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5668</v>
      </c>
      <c r="C5730" s="14" t="s">
        <v>672</v>
      </c>
      <c r="D5730" s="14" t="str">
        <f t="shared" si="88"/>
        <v>Error?</v>
      </c>
    </row>
    <row r="5731" spans="1:4" x14ac:dyDescent="0.2">
      <c r="A5731" s="55">
        <v>5670</v>
      </c>
      <c r="B5731" s="1232">
        <f>'Revenues 9-14'!G65</f>
        <v>153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76383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2331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2340</v>
      </c>
      <c r="C5915" s="14" t="s">
        <v>672</v>
      </c>
      <c r="D5915" s="14" t="str">
        <f t="shared" si="91"/>
        <v>Error?</v>
      </c>
    </row>
    <row r="5916" spans="1:4" x14ac:dyDescent="0.2">
      <c r="A5916" s="55">
        <v>5855</v>
      </c>
      <c r="B5916" s="1232">
        <f>'Revenues 9-14'!I5</f>
        <v>33065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33065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33080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44342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44342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44368</v>
      </c>
      <c r="C6023" s="14" t="s">
        <v>672</v>
      </c>
      <c r="D6023" s="14" t="str">
        <f t="shared" si="93"/>
        <v>Error?</v>
      </c>
    </row>
    <row r="6024" spans="1:5" x14ac:dyDescent="0.2">
      <c r="A6024" s="55">
        <v>5963</v>
      </c>
      <c r="B6024" s="1232">
        <f>'Revenues 9-14'!G109</f>
        <v>76383</v>
      </c>
      <c r="C6024" s="14" t="s">
        <v>672</v>
      </c>
      <c r="D6024" s="14" t="str">
        <f t="shared" si="93"/>
        <v>Error?</v>
      </c>
    </row>
    <row r="6025" spans="1:5" x14ac:dyDescent="0.2">
      <c r="A6025" s="55">
        <v>5964</v>
      </c>
      <c r="B6025" s="1232">
        <f>'Revenues 9-14'!H109</f>
        <v>2340</v>
      </c>
      <c r="C6025" s="14" t="s">
        <v>672</v>
      </c>
      <c r="D6025" s="14" t="str">
        <f t="shared" si="93"/>
        <v>Error?</v>
      </c>
    </row>
    <row r="6026" spans="1:5" x14ac:dyDescent="0.2">
      <c r="A6026" s="55">
        <v>5965</v>
      </c>
      <c r="B6026" s="1232">
        <f>'Revenues 9-14'!I109</f>
        <v>33080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44368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55309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4452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229.67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1335</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52198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52198</v>
      </c>
      <c r="D6215" s="14" t="str">
        <f t="shared" si="96"/>
        <v>Error?</v>
      </c>
      <c r="E6215" s="14" t="s">
        <v>209</v>
      </c>
    </row>
    <row r="6216" spans="1:5" x14ac:dyDescent="0.2">
      <c r="A6216">
        <v>6155</v>
      </c>
      <c r="B6216" s="1232">
        <f>'Assets-Liab 5-6'!J41</f>
        <v>52198</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52198</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43544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43544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43544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29643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29643</v>
      </c>
      <c r="D6229" s="14" t="str">
        <f t="shared" si="96"/>
        <v>Error?</v>
      </c>
      <c r="E6229" s="14" t="s">
        <v>209</v>
      </c>
    </row>
    <row r="6230" spans="1:5" x14ac:dyDescent="0.2">
      <c r="A6230">
        <v>6169</v>
      </c>
      <c r="B6230" s="1232">
        <f>'Acct Summary 7-8'!J20</f>
        <v>13901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13901</v>
      </c>
      <c r="D6263" s="14" t="str">
        <f t="shared" si="96"/>
        <v>Error?</v>
      </c>
      <c r="E6263" s="14" t="s">
        <v>209</v>
      </c>
    </row>
    <row r="6264" spans="1:5" x14ac:dyDescent="0.2">
      <c r="A6264">
        <v>6203</v>
      </c>
      <c r="B6264" s="1232">
        <f>'Acct Summary 7-8'!J79</f>
        <v>38297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52198</v>
      </c>
      <c r="D6266" s="14" t="str">
        <f t="shared" si="96"/>
        <v>Error?</v>
      </c>
      <c r="E6266" s="14" t="s">
        <v>209</v>
      </c>
    </row>
    <row r="6267" spans="1:5" x14ac:dyDescent="0.2">
      <c r="A6267">
        <v>6206</v>
      </c>
      <c r="B6267" s="1232">
        <f>'Acct Summary 7-8'!C82</f>
        <v>1080</v>
      </c>
      <c r="D6267" s="14" t="str">
        <f t="shared" si="96"/>
        <v>Error?</v>
      </c>
      <c r="E6267" s="14" t="s">
        <v>209</v>
      </c>
    </row>
    <row r="6268" spans="1:5" x14ac:dyDescent="0.2">
      <c r="A6268">
        <v>6207</v>
      </c>
      <c r="B6268" s="1232">
        <f>'Acct Summary 7-8'!D82</f>
        <v>-19668</v>
      </c>
      <c r="D6268" s="14" t="str">
        <f t="shared" si="96"/>
        <v>Error?</v>
      </c>
      <c r="E6268" s="14" t="s">
        <v>209</v>
      </c>
    </row>
    <row r="6269" spans="1:5" x14ac:dyDescent="0.2">
      <c r="A6269">
        <v>6208</v>
      </c>
      <c r="B6269" s="1232">
        <f>'Acct Summary 7-8'!E82</f>
        <v>-2397</v>
      </c>
      <c r="D6269" s="14" t="str">
        <f t="shared" si="96"/>
        <v>Error?</v>
      </c>
      <c r="E6269" s="14" t="s">
        <v>209</v>
      </c>
    </row>
    <row r="6270" spans="1:5" x14ac:dyDescent="0.2">
      <c r="A6270">
        <v>6209</v>
      </c>
      <c r="B6270" s="1232">
        <f>'Acct Summary 7-8'!F82</f>
        <v>-51025</v>
      </c>
      <c r="D6270" s="14" t="str">
        <f t="shared" si="96"/>
        <v>Error?</v>
      </c>
      <c r="E6270" s="14" t="s">
        <v>209</v>
      </c>
    </row>
    <row r="6271" spans="1:5" x14ac:dyDescent="0.2">
      <c r="A6271">
        <v>6210</v>
      </c>
      <c r="B6271" s="1232">
        <f>'Acct Summary 7-8'!G82</f>
        <v>-2879</v>
      </c>
      <c r="D6271" s="14" t="str">
        <f t="shared" ref="D6271:D6334" si="97">IF(ISBLANK(B6271),"OK",IF(A6271-B6271=0,"OK","Error?"))</f>
        <v>Error?</v>
      </c>
      <c r="E6271" s="14" t="s">
        <v>209</v>
      </c>
    </row>
    <row r="6272" spans="1:5" x14ac:dyDescent="0.2">
      <c r="A6272">
        <v>6211</v>
      </c>
      <c r="B6272" s="1232">
        <f>'Acct Summary 7-8'!H82</f>
        <v>2340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13901</v>
      </c>
      <c r="D6274" s="14" t="str">
        <f t="shared" si="97"/>
        <v>Error?</v>
      </c>
      <c r="E6274" s="14" t="s">
        <v>209</v>
      </c>
    </row>
    <row r="6275" spans="1:5" x14ac:dyDescent="0.2">
      <c r="A6275">
        <v>6214</v>
      </c>
      <c r="B6275" s="1232">
        <f>'Acct Summary 7-8'!K82</f>
        <v>-157181</v>
      </c>
      <c r="D6275" s="14" t="str">
        <f t="shared" si="97"/>
        <v>Error?</v>
      </c>
      <c r="E6275" s="14" t="s">
        <v>209</v>
      </c>
    </row>
    <row r="6276" spans="1:5" x14ac:dyDescent="0.2">
      <c r="A6276">
        <v>6215</v>
      </c>
      <c r="B6276" s="1232">
        <f>'Acct Summary 7-8'!C83</f>
        <v>6.5477403020690859E-4</v>
      </c>
      <c r="D6276" s="14" t="str">
        <f t="shared" si="97"/>
        <v>Error?</v>
      </c>
      <c r="E6276" s="14" t="s">
        <v>209</v>
      </c>
    </row>
    <row r="6277" spans="1:5" x14ac:dyDescent="0.2">
      <c r="A6277">
        <v>6216</v>
      </c>
      <c r="B6277" s="1232">
        <f>'Acct Summary 7-8'!D83</f>
        <v>-0.15543525506776781</v>
      </c>
      <c r="D6277" s="14" t="str">
        <f t="shared" si="97"/>
        <v>Error?</v>
      </c>
      <c r="E6277" s="14" t="s">
        <v>209</v>
      </c>
    </row>
    <row r="6278" spans="1:5" x14ac:dyDescent="0.2">
      <c r="A6278">
        <v>6217</v>
      </c>
      <c r="B6278" s="1232">
        <f>'Acct Summary 7-8'!E83</f>
        <v>-2.8616795205463098E-2</v>
      </c>
      <c r="D6278" s="14" t="str">
        <f t="shared" si="97"/>
        <v>Error?</v>
      </c>
      <c r="E6278" s="14" t="s">
        <v>209</v>
      </c>
    </row>
    <row r="6279" spans="1:5" x14ac:dyDescent="0.2">
      <c r="A6279">
        <v>6218</v>
      </c>
      <c r="B6279" s="1232">
        <f>'Acct Summary 7-8'!F83</f>
        <v>-0.29088162357837127</v>
      </c>
      <c r="D6279" s="14" t="str">
        <f t="shared" si="97"/>
        <v>Error?</v>
      </c>
      <c r="E6279" s="14" t="s">
        <v>209</v>
      </c>
    </row>
    <row r="6280" spans="1:5" x14ac:dyDescent="0.2">
      <c r="A6280">
        <v>6219</v>
      </c>
      <c r="B6280" s="1232">
        <f>'Acct Summary 7-8'!G83</f>
        <v>-2.1880557540014289E-2</v>
      </c>
      <c r="D6280" s="14" t="str">
        <f t="shared" si="97"/>
        <v>Error?</v>
      </c>
      <c r="E6280" s="14" t="s">
        <v>209</v>
      </c>
    </row>
    <row r="6281" spans="1:5" x14ac:dyDescent="0.2">
      <c r="A6281">
        <v>6220</v>
      </c>
      <c r="B6281" s="1232">
        <f>'Acct Summary 7-8'!H83</f>
        <v>0.25407166123778502</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0.26631288555117055</v>
      </c>
      <c r="D6283" s="14" t="str">
        <f t="shared" si="97"/>
        <v>Error?</v>
      </c>
      <c r="E6283" s="14" t="s">
        <v>209</v>
      </c>
    </row>
    <row r="6284" spans="1:5" x14ac:dyDescent="0.2">
      <c r="A6284">
        <v>6223</v>
      </c>
      <c r="B6284" s="1232">
        <f>'Acct Summary 7-8'!K83</f>
        <v>-50.654527876248792</v>
      </c>
      <c r="D6284" s="14" t="str">
        <f t="shared" si="97"/>
        <v>Error?</v>
      </c>
      <c r="E6284" s="14" t="s">
        <v>209</v>
      </c>
    </row>
    <row r="6285" spans="1:5" x14ac:dyDescent="0.2">
      <c r="A6285">
        <v>6224</v>
      </c>
      <c r="B6285" s="1232">
        <f>'Acct Summary 7-8'!E37</f>
        <v>843</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43519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43519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2331</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43544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29643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43544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23471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23471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1843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1843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4329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4329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29643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29643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29643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29643</v>
      </c>
      <c r="D7224" s="14" t="str">
        <f t="shared" si="111"/>
        <v>Error?</v>
      </c>
    </row>
    <row r="7225" spans="1:4" x14ac:dyDescent="0.2">
      <c r="A7225">
        <v>7164</v>
      </c>
      <c r="B7225" s="1232">
        <f>'Expenditures 15-22'!K332</f>
        <v>13901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110820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843</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13440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2016-09-14T13:15:40Z</cp:lastPrinted>
  <dcterms:created xsi:type="dcterms:W3CDTF">2003-10-29T19:06:34Z</dcterms:created>
  <dcterms:modified xsi:type="dcterms:W3CDTF">2016-09-19T15:37:37Z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WILMINGTON SCHOOL DIST 209U</vt:lpwstr>
  </property>
  <property fmtid="{D5CDD505-2E9C-101B-9397-08002B2CF9AE}" pid="4" name="PPC_Template_Engagement_Date">
    <vt:lpwstr>6/30/2016</vt:lpwstr>
  </property>
</Properties>
</file>